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6550" windowHeight="12000"/>
  </bookViews>
  <sheets>
    <sheet name="Доходы" sheetId="2" r:id="rId1"/>
  </sheets>
  <definedNames>
    <definedName name="_xlnm.Print_Titles" localSheetId="0">Доходы!$8:$8</definedName>
    <definedName name="_xlnm.Print_Area" localSheetId="0">Доходы!$A$1:$F$563</definedName>
  </definedNames>
  <calcPr calcId="162913"/>
</workbook>
</file>

<file path=xl/calcChain.xml><?xml version="1.0" encoding="utf-8"?>
<calcChain xmlns="http://schemas.openxmlformats.org/spreadsheetml/2006/main">
  <c r="F563" i="2"/>
  <c r="E563"/>
  <c r="F562"/>
  <c r="E562"/>
  <c r="F561"/>
  <c r="E561"/>
  <c r="F560"/>
  <c r="E560"/>
  <c r="F559"/>
  <c r="E559"/>
  <c r="F558"/>
  <c r="E558"/>
  <c r="F557"/>
  <c r="E557"/>
  <c r="F556"/>
  <c r="E556"/>
  <c r="F555"/>
  <c r="E555"/>
  <c r="F554"/>
  <c r="E554"/>
  <c r="F553"/>
  <c r="E553"/>
  <c r="F552"/>
  <c r="E552"/>
  <c r="F549"/>
  <c r="E549"/>
  <c r="F547"/>
  <c r="E547"/>
  <c r="F546"/>
  <c r="E546"/>
  <c r="F545"/>
  <c r="E545"/>
  <c r="F544"/>
  <c r="E544"/>
  <c r="F542"/>
  <c r="E542"/>
  <c r="F541"/>
  <c r="E541"/>
  <c r="F540"/>
  <c r="E540"/>
  <c r="F539"/>
  <c r="E539"/>
  <c r="F537"/>
  <c r="E537"/>
  <c r="F536"/>
  <c r="E536"/>
  <c r="F535"/>
  <c r="E535"/>
  <c r="F534"/>
  <c r="E534"/>
  <c r="F533"/>
  <c r="E533"/>
  <c r="F531"/>
  <c r="E531"/>
  <c r="F530"/>
  <c r="E530"/>
  <c r="F529"/>
  <c r="E529"/>
  <c r="F527"/>
  <c r="E527"/>
  <c r="F526"/>
  <c r="E526"/>
  <c r="F524"/>
  <c r="E524"/>
  <c r="F522"/>
  <c r="E522"/>
  <c r="F521"/>
  <c r="E521"/>
  <c r="F519"/>
  <c r="E519"/>
  <c r="F518"/>
  <c r="E518"/>
  <c r="F516"/>
  <c r="E516"/>
  <c r="F515"/>
  <c r="E515"/>
  <c r="F514"/>
  <c r="E514"/>
  <c r="F513"/>
  <c r="E513"/>
  <c r="F512"/>
  <c r="E512"/>
  <c r="F511"/>
  <c r="E511"/>
  <c r="F510"/>
  <c r="E510"/>
  <c r="F507"/>
  <c r="E507"/>
  <c r="F506"/>
  <c r="E506"/>
  <c r="F504"/>
  <c r="E504"/>
  <c r="F503"/>
  <c r="E503"/>
  <c r="F501"/>
  <c r="E501"/>
  <c r="F498"/>
  <c r="E498"/>
  <c r="F497"/>
  <c r="E497"/>
  <c r="F496"/>
  <c r="E496"/>
  <c r="F495"/>
  <c r="E495"/>
  <c r="F494"/>
  <c r="E494"/>
  <c r="F493"/>
  <c r="E493"/>
  <c r="F492"/>
  <c r="E492"/>
  <c r="F491"/>
  <c r="E491"/>
  <c r="F490"/>
  <c r="E490"/>
  <c r="F489"/>
  <c r="E489"/>
  <c r="F488"/>
  <c r="E488"/>
  <c r="F487"/>
  <c r="E487"/>
  <c r="F486"/>
  <c r="E486"/>
  <c r="F485"/>
  <c r="E485"/>
  <c r="F484"/>
  <c r="E484"/>
  <c r="F483"/>
  <c r="E483"/>
  <c r="F482"/>
  <c r="E482"/>
  <c r="F481"/>
  <c r="E481"/>
  <c r="F480"/>
  <c r="E480"/>
  <c r="F479"/>
  <c r="E479"/>
  <c r="F478"/>
  <c r="E478"/>
  <c r="F477"/>
  <c r="E477"/>
  <c r="F476"/>
  <c r="E476"/>
  <c r="F475"/>
  <c r="E475"/>
  <c r="F474"/>
  <c r="E474"/>
  <c r="F473"/>
  <c r="E473"/>
  <c r="F472"/>
  <c r="E472"/>
  <c r="F471"/>
  <c r="E471"/>
  <c r="F470"/>
  <c r="E470"/>
  <c r="F469"/>
  <c r="E469"/>
  <c r="F468"/>
  <c r="E468"/>
  <c r="F467"/>
  <c r="E467"/>
  <c r="F466"/>
  <c r="E466"/>
  <c r="F465"/>
  <c r="E465"/>
  <c r="F464"/>
  <c r="E464"/>
  <c r="F463"/>
  <c r="E463"/>
  <c r="F462"/>
  <c r="E462"/>
  <c r="F461"/>
  <c r="E461"/>
  <c r="F460"/>
  <c r="E460"/>
  <c r="F459"/>
  <c r="E459"/>
  <c r="F458"/>
  <c r="E458"/>
  <c r="F457"/>
  <c r="E457"/>
  <c r="F456"/>
  <c r="E456"/>
  <c r="F455"/>
  <c r="E455"/>
  <c r="F454"/>
  <c r="E454"/>
  <c r="F453"/>
  <c r="E453"/>
  <c r="F452"/>
  <c r="E452"/>
  <c r="F451"/>
  <c r="E451"/>
  <c r="F450"/>
  <c r="E450"/>
  <c r="F449"/>
  <c r="E449"/>
  <c r="F448"/>
  <c r="E448"/>
  <c r="F447"/>
  <c r="E447"/>
  <c r="F446"/>
  <c r="E446"/>
  <c r="F445"/>
  <c r="E445"/>
  <c r="F444"/>
  <c r="E444"/>
  <c r="F443"/>
  <c r="E443"/>
  <c r="F442"/>
  <c r="E442"/>
  <c r="F441"/>
  <c r="E441"/>
  <c r="F440"/>
  <c r="E440"/>
  <c r="F439"/>
  <c r="E439"/>
  <c r="F438"/>
  <c r="E438"/>
  <c r="F437"/>
  <c r="E437"/>
  <c r="F436"/>
  <c r="E436"/>
  <c r="F435"/>
  <c r="E435"/>
  <c r="F434"/>
  <c r="E434"/>
  <c r="F433"/>
  <c r="E433"/>
  <c r="F432"/>
  <c r="E432"/>
  <c r="F431"/>
  <c r="E431"/>
  <c r="F430"/>
  <c r="E430"/>
  <c r="F429"/>
  <c r="E429"/>
  <c r="F428"/>
  <c r="E428"/>
  <c r="F427"/>
  <c r="E427"/>
  <c r="F426"/>
  <c r="E426"/>
  <c r="F425"/>
  <c r="E425"/>
  <c r="F424"/>
  <c r="E424"/>
  <c r="F423"/>
  <c r="E423"/>
  <c r="F422"/>
  <c r="E422"/>
  <c r="F421"/>
  <c r="E421"/>
  <c r="F420"/>
  <c r="E420"/>
  <c r="F419"/>
  <c r="E419"/>
  <c r="F418"/>
  <c r="E418"/>
  <c r="F417"/>
  <c r="E417"/>
  <c r="F416"/>
  <c r="E416"/>
  <c r="F415"/>
  <c r="E415"/>
  <c r="F414"/>
  <c r="E414"/>
  <c r="F413"/>
  <c r="E413"/>
  <c r="F412"/>
  <c r="E412"/>
  <c r="F411"/>
  <c r="E411"/>
  <c r="F410"/>
  <c r="E410"/>
  <c r="F409"/>
  <c r="E409"/>
  <c r="F406"/>
  <c r="E406"/>
  <c r="F405"/>
  <c r="E405"/>
  <c r="F404"/>
  <c r="E404"/>
  <c r="F403"/>
  <c r="E403"/>
  <c r="F402"/>
  <c r="E402"/>
  <c r="F401"/>
  <c r="E401"/>
  <c r="F400"/>
  <c r="E400"/>
  <c r="F399"/>
  <c r="E399"/>
  <c r="F398"/>
  <c r="E398"/>
  <c r="F397"/>
  <c r="E397"/>
  <c r="F396"/>
  <c r="E396"/>
  <c r="F395"/>
  <c r="E395"/>
  <c r="F394"/>
  <c r="E394"/>
  <c r="F393"/>
  <c r="E393"/>
  <c r="F392"/>
  <c r="E392"/>
  <c r="F391"/>
  <c r="E391"/>
  <c r="F390"/>
  <c r="E390"/>
  <c r="F389"/>
  <c r="E389"/>
  <c r="F388"/>
  <c r="E388"/>
  <c r="F387"/>
  <c r="E387"/>
  <c r="F386"/>
  <c r="E386"/>
  <c r="F385"/>
  <c r="E385"/>
  <c r="F384"/>
  <c r="E384"/>
  <c r="F383"/>
  <c r="E383"/>
  <c r="F382"/>
  <c r="E382"/>
  <c r="F381"/>
  <c r="E381"/>
  <c r="F380"/>
  <c r="E380"/>
  <c r="F379"/>
  <c r="E379"/>
  <c r="F378"/>
  <c r="E378"/>
  <c r="F377"/>
  <c r="E377"/>
  <c r="F376"/>
  <c r="E376"/>
  <c r="F375"/>
  <c r="E375"/>
  <c r="F374"/>
  <c r="E374"/>
  <c r="F373"/>
  <c r="E373"/>
  <c r="F372"/>
  <c r="E372"/>
  <c r="F371"/>
  <c r="E371"/>
  <c r="F370"/>
  <c r="E370"/>
  <c r="F369"/>
  <c r="E369"/>
  <c r="F368"/>
  <c r="E368"/>
  <c r="F367"/>
  <c r="E367"/>
  <c r="F366"/>
  <c r="E366"/>
  <c r="F365"/>
  <c r="E365"/>
  <c r="F364"/>
  <c r="E364"/>
  <c r="F363"/>
  <c r="E363"/>
  <c r="F362"/>
  <c r="E362"/>
  <c r="F361"/>
  <c r="E361"/>
  <c r="F360"/>
  <c r="E360"/>
  <c r="F359"/>
  <c r="E359"/>
  <c r="F358"/>
  <c r="E358"/>
  <c r="F357"/>
  <c r="E357"/>
  <c r="F356"/>
  <c r="E356"/>
  <c r="F355"/>
  <c r="E355"/>
  <c r="F354"/>
  <c r="E354"/>
  <c r="F353"/>
  <c r="E353"/>
  <c r="F352"/>
  <c r="E352"/>
  <c r="F351"/>
  <c r="E351"/>
  <c r="F350"/>
  <c r="E350"/>
  <c r="F349"/>
  <c r="E349"/>
  <c r="F348"/>
  <c r="E348"/>
  <c r="F347"/>
  <c r="E347"/>
  <c r="F346"/>
  <c r="E346"/>
  <c r="F345"/>
  <c r="E345"/>
  <c r="F344"/>
  <c r="E344"/>
  <c r="F343"/>
  <c r="E343"/>
  <c r="F342"/>
  <c r="E342"/>
  <c r="F341"/>
  <c r="E341"/>
  <c r="F340"/>
  <c r="E340"/>
  <c r="F339"/>
  <c r="E339"/>
  <c r="F338"/>
  <c r="E338"/>
  <c r="F337"/>
  <c r="E337"/>
  <c r="F336"/>
  <c r="E336"/>
  <c r="F335"/>
  <c r="E335"/>
  <c r="F334"/>
  <c r="E334"/>
  <c r="F333"/>
  <c r="E333"/>
  <c r="F332"/>
  <c r="E332"/>
  <c r="F331"/>
  <c r="E331"/>
  <c r="F330"/>
  <c r="E330"/>
  <c r="F329"/>
  <c r="E329"/>
  <c r="F328"/>
  <c r="E328"/>
  <c r="F327"/>
  <c r="E327"/>
  <c r="F326"/>
  <c r="E326"/>
  <c r="F325"/>
  <c r="E325"/>
  <c r="F324"/>
  <c r="E324"/>
  <c r="F323"/>
  <c r="E323"/>
  <c r="F322"/>
  <c r="E322"/>
  <c r="F321"/>
  <c r="E321"/>
  <c r="F320"/>
  <c r="E320"/>
  <c r="F319"/>
  <c r="E319"/>
  <c r="F318"/>
  <c r="E318"/>
  <c r="F317"/>
  <c r="E317"/>
  <c r="F316"/>
  <c r="E316"/>
  <c r="F315"/>
  <c r="E315"/>
  <c r="F314"/>
  <c r="E314"/>
  <c r="F313"/>
  <c r="E313"/>
  <c r="F312"/>
  <c r="E312"/>
  <c r="F311"/>
  <c r="E311"/>
  <c r="F310"/>
  <c r="E310"/>
  <c r="F309"/>
  <c r="E309"/>
  <c r="F308"/>
  <c r="E308"/>
  <c r="F307"/>
  <c r="E307"/>
  <c r="F306"/>
  <c r="E306"/>
  <c r="F305"/>
  <c r="E305"/>
  <c r="F304"/>
  <c r="E304"/>
  <c r="F303"/>
  <c r="E303"/>
  <c r="F302"/>
  <c r="E302"/>
  <c r="F301"/>
  <c r="E301"/>
  <c r="F300"/>
  <c r="E300"/>
  <c r="F299"/>
  <c r="E299"/>
  <c r="F298"/>
  <c r="E298"/>
  <c r="F297"/>
  <c r="E297"/>
  <c r="F296"/>
  <c r="E296"/>
  <c r="F295"/>
  <c r="E295"/>
  <c r="F294"/>
  <c r="E294"/>
  <c r="F293"/>
  <c r="E293"/>
  <c r="F292"/>
  <c r="E292"/>
  <c r="F291"/>
  <c r="E291"/>
  <c r="F290"/>
  <c r="E290"/>
  <c r="F289"/>
  <c r="E289"/>
  <c r="F288"/>
  <c r="E288"/>
  <c r="F287"/>
  <c r="E287"/>
  <c r="F286"/>
  <c r="E286"/>
  <c r="F285"/>
  <c r="E285"/>
  <c r="F284"/>
  <c r="E284"/>
  <c r="F283"/>
  <c r="E283"/>
  <c r="F282"/>
  <c r="E282"/>
  <c r="F281"/>
  <c r="E281"/>
  <c r="F280"/>
  <c r="E280"/>
  <c r="F279"/>
  <c r="E279"/>
  <c r="F278"/>
  <c r="E278"/>
  <c r="F277"/>
  <c r="E277"/>
  <c r="F276"/>
  <c r="E276"/>
  <c r="F275"/>
  <c r="E275"/>
  <c r="F274"/>
  <c r="E274"/>
  <c r="F273"/>
  <c r="E273"/>
  <c r="F272"/>
  <c r="E272"/>
  <c r="F271"/>
  <c r="E271"/>
  <c r="F270"/>
  <c r="E270"/>
  <c r="F269"/>
  <c r="E269"/>
  <c r="F268"/>
  <c r="E268"/>
  <c r="F267"/>
  <c r="E267"/>
  <c r="F266"/>
  <c r="E266"/>
  <c r="F265"/>
  <c r="E265"/>
  <c r="F264"/>
  <c r="E264"/>
  <c r="F263"/>
  <c r="E263"/>
  <c r="F262"/>
  <c r="E262"/>
  <c r="F261"/>
  <c r="E261"/>
  <c r="F260"/>
  <c r="E260"/>
  <c r="F259"/>
  <c r="E259"/>
  <c r="F258"/>
  <c r="E258"/>
  <c r="F257"/>
  <c r="E257"/>
  <c r="F256"/>
  <c r="E256"/>
  <c r="F255"/>
  <c r="E255"/>
  <c r="F254"/>
  <c r="E254"/>
  <c r="F253"/>
  <c r="E253"/>
  <c r="F252"/>
  <c r="E252"/>
  <c r="F251"/>
  <c r="E251"/>
  <c r="F250"/>
  <c r="E250"/>
  <c r="F249"/>
  <c r="E249"/>
  <c r="F246"/>
  <c r="E246"/>
  <c r="F245"/>
  <c r="E245"/>
  <c r="F244"/>
  <c r="E244"/>
  <c r="F242"/>
  <c r="E242"/>
  <c r="F240"/>
  <c r="E240"/>
  <c r="F239"/>
  <c r="E239"/>
  <c r="F238"/>
  <c r="E238"/>
  <c r="F237"/>
  <c r="E237"/>
  <c r="F236"/>
  <c r="E236"/>
  <c r="F235"/>
  <c r="E235"/>
  <c r="F234"/>
  <c r="E234"/>
  <c r="F233"/>
  <c r="E233"/>
  <c r="F232"/>
  <c r="E232"/>
  <c r="F231"/>
  <c r="E231"/>
  <c r="F230"/>
  <c r="E230"/>
  <c r="F229"/>
  <c r="E229"/>
  <c r="F228"/>
  <c r="E228"/>
  <c r="F227"/>
  <c r="E227"/>
  <c r="F226"/>
  <c r="E226"/>
  <c r="F225"/>
  <c r="E225"/>
  <c r="F224"/>
  <c r="E224"/>
  <c r="F223"/>
  <c r="E223"/>
  <c r="F222"/>
  <c r="E222"/>
  <c r="F221"/>
  <c r="E221"/>
  <c r="F220"/>
  <c r="E220"/>
  <c r="F219"/>
  <c r="E219"/>
  <c r="F218"/>
  <c r="E218"/>
  <c r="F217"/>
  <c r="E217"/>
  <c r="F216"/>
  <c r="E216"/>
  <c r="F215"/>
  <c r="E215"/>
  <c r="F214"/>
  <c r="E214"/>
  <c r="F211"/>
  <c r="E211"/>
  <c r="F210"/>
  <c r="E210"/>
  <c r="F209"/>
  <c r="E209"/>
  <c r="F208"/>
  <c r="E208"/>
  <c r="F207"/>
  <c r="E207"/>
  <c r="F206"/>
  <c r="E206"/>
  <c r="F205"/>
  <c r="E205"/>
  <c r="F204"/>
  <c r="E204"/>
  <c r="F203"/>
  <c r="E203"/>
  <c r="F202"/>
  <c r="E202"/>
  <c r="F201"/>
  <c r="E201"/>
  <c r="F200"/>
  <c r="E200"/>
  <c r="F199"/>
  <c r="E199"/>
  <c r="F198"/>
  <c r="E198"/>
  <c r="F197"/>
  <c r="E197"/>
  <c r="F196"/>
  <c r="E196"/>
  <c r="F195"/>
  <c r="E195"/>
  <c r="F194"/>
  <c r="E194"/>
  <c r="F193"/>
  <c r="E193"/>
  <c r="F192"/>
  <c r="E192"/>
  <c r="F191"/>
  <c r="E191"/>
  <c r="F190"/>
  <c r="E190"/>
  <c r="F189"/>
  <c r="E189"/>
  <c r="F188"/>
  <c r="E188"/>
  <c r="F187"/>
  <c r="E187"/>
  <c r="F186"/>
  <c r="E186"/>
  <c r="F185"/>
  <c r="E185"/>
  <c r="F184"/>
  <c r="E184"/>
  <c r="F183"/>
  <c r="E183"/>
  <c r="F182"/>
  <c r="E182"/>
  <c r="F181"/>
  <c r="E181"/>
  <c r="F180"/>
  <c r="E180"/>
  <c r="F179"/>
  <c r="E179"/>
  <c r="F178"/>
  <c r="E178"/>
  <c r="F177"/>
  <c r="E177"/>
  <c r="F176"/>
  <c r="E176"/>
  <c r="F175"/>
  <c r="E175"/>
  <c r="F174"/>
  <c r="E174"/>
  <c r="F173"/>
  <c r="E173"/>
  <c r="F172"/>
  <c r="E172"/>
  <c r="F171"/>
  <c r="E171"/>
  <c r="F170"/>
  <c r="E170"/>
  <c r="F169"/>
  <c r="E169"/>
  <c r="F167"/>
  <c r="E167"/>
  <c r="F166"/>
  <c r="E166"/>
  <c r="F165"/>
  <c r="E165"/>
  <c r="F164"/>
  <c r="E164"/>
  <c r="F163"/>
  <c r="E163"/>
  <c r="F162"/>
  <c r="E162"/>
  <c r="F161"/>
  <c r="E161"/>
  <c r="F160"/>
  <c r="E160"/>
  <c r="F159"/>
  <c r="E159"/>
  <c r="F157"/>
  <c r="E157"/>
  <c r="F156"/>
  <c r="E156"/>
  <c r="F155"/>
  <c r="E155"/>
  <c r="F154"/>
  <c r="E154"/>
  <c r="F152"/>
  <c r="E152"/>
  <c r="F151"/>
  <c r="E151"/>
  <c r="F150"/>
  <c r="E150"/>
  <c r="F149"/>
  <c r="E149"/>
  <c r="F148"/>
  <c r="E148"/>
  <c r="F147"/>
  <c r="E147"/>
  <c r="F146"/>
  <c r="E146"/>
  <c r="F145"/>
  <c r="E145"/>
  <c r="F144"/>
  <c r="E144"/>
  <c r="F143"/>
  <c r="E143"/>
  <c r="F142"/>
  <c r="E142"/>
  <c r="F141"/>
  <c r="E141"/>
  <c r="F140"/>
  <c r="E140"/>
  <c r="F139"/>
  <c r="E139"/>
  <c r="F138"/>
  <c r="E138"/>
  <c r="F137"/>
  <c r="E137"/>
  <c r="F135"/>
  <c r="E135"/>
  <c r="F134"/>
  <c r="E134"/>
  <c r="F133"/>
  <c r="E133"/>
  <c r="F132"/>
  <c r="E132"/>
  <c r="F131"/>
  <c r="E131"/>
  <c r="F130"/>
  <c r="E130"/>
  <c r="F129"/>
  <c r="E129"/>
  <c r="F128"/>
  <c r="E128"/>
  <c r="F127"/>
  <c r="E127"/>
  <c r="F126"/>
  <c r="E126"/>
  <c r="F125"/>
  <c r="E125"/>
  <c r="F124"/>
  <c r="E124"/>
  <c r="F123"/>
  <c r="E123"/>
  <c r="F122"/>
  <c r="E122"/>
  <c r="F121"/>
  <c r="E121"/>
  <c r="F120"/>
  <c r="E120"/>
  <c r="F119"/>
  <c r="E119"/>
  <c r="F118"/>
  <c r="E118"/>
  <c r="F117"/>
  <c r="E117"/>
  <c r="F116"/>
  <c r="E116"/>
  <c r="F115"/>
  <c r="E115"/>
  <c r="F114"/>
  <c r="E114"/>
  <c r="F113"/>
  <c r="E113"/>
  <c r="F112"/>
  <c r="E112"/>
  <c r="F111"/>
  <c r="E111"/>
  <c r="F110"/>
  <c r="E110"/>
  <c r="F109"/>
  <c r="E109"/>
  <c r="F108"/>
  <c r="E108"/>
  <c r="F107"/>
  <c r="E107"/>
  <c r="F106"/>
  <c r="E106"/>
  <c r="F105"/>
  <c r="E105"/>
  <c r="F104"/>
  <c r="E104"/>
  <c r="F103"/>
  <c r="E103"/>
  <c r="F102"/>
  <c r="E102"/>
  <c r="F101"/>
  <c r="E101"/>
  <c r="F100"/>
  <c r="E100"/>
  <c r="F93"/>
  <c r="E93"/>
  <c r="F92"/>
  <c r="E92"/>
  <c r="F88"/>
  <c r="E88"/>
  <c r="F87"/>
  <c r="E87"/>
  <c r="F86"/>
  <c r="E86"/>
  <c r="F85"/>
  <c r="E85"/>
  <c r="F84"/>
  <c r="E84"/>
  <c r="F83"/>
  <c r="E83"/>
  <c r="F80"/>
  <c r="E80"/>
  <c r="F79"/>
  <c r="E79"/>
  <c r="F78"/>
  <c r="E78"/>
  <c r="F77"/>
  <c r="E77"/>
  <c r="F76"/>
  <c r="E76"/>
  <c r="F75"/>
  <c r="E75"/>
  <c r="F71"/>
  <c r="E71"/>
  <c r="F70"/>
  <c r="E70"/>
  <c r="F68"/>
  <c r="E68"/>
  <c r="F67"/>
  <c r="E67"/>
  <c r="F66"/>
  <c r="E66"/>
  <c r="F65"/>
  <c r="E65"/>
  <c r="F64"/>
  <c r="E64"/>
  <c r="F63"/>
  <c r="E63"/>
  <c r="F62"/>
  <c r="E62"/>
  <c r="F61"/>
  <c r="E61"/>
  <c r="F60"/>
  <c r="E60"/>
  <c r="F59"/>
  <c r="E59"/>
  <c r="F58"/>
  <c r="E58"/>
  <c r="F57"/>
  <c r="E57"/>
  <c r="F56"/>
  <c r="E56"/>
  <c r="F55"/>
  <c r="E55"/>
  <c r="F54"/>
  <c r="E54"/>
  <c r="F51"/>
  <c r="E51"/>
  <c r="F50"/>
  <c r="E50"/>
  <c r="F48"/>
  <c r="E48"/>
  <c r="F47"/>
  <c r="E47"/>
  <c r="F46"/>
  <c r="E46"/>
  <c r="F45"/>
  <c r="E45"/>
  <c r="F44"/>
  <c r="E44"/>
  <c r="F43"/>
  <c r="E43"/>
  <c r="F42"/>
  <c r="E42"/>
  <c r="F41"/>
  <c r="E41"/>
  <c r="F40"/>
  <c r="E40"/>
  <c r="F39"/>
  <c r="E39"/>
  <c r="F38"/>
  <c r="E38"/>
  <c r="F37"/>
  <c r="E37"/>
  <c r="F36"/>
  <c r="E36"/>
  <c r="F35"/>
  <c r="E35"/>
  <c r="F34"/>
  <c r="E34"/>
  <c r="F33"/>
  <c r="E33"/>
  <c r="F32"/>
  <c r="E32"/>
  <c r="F31"/>
  <c r="E31"/>
  <c r="F30"/>
  <c r="E30"/>
  <c r="F29"/>
  <c r="E29"/>
  <c r="F28"/>
  <c r="E28"/>
  <c r="F27"/>
  <c r="E27"/>
  <c r="F26"/>
  <c r="E26"/>
  <c r="F25"/>
  <c r="E25"/>
  <c r="F24"/>
  <c r="E24"/>
  <c r="F23"/>
  <c r="E23"/>
  <c r="F22"/>
  <c r="E22"/>
  <c r="F21"/>
  <c r="E21"/>
  <c r="F20"/>
  <c r="E20"/>
  <c r="F19"/>
  <c r="E19"/>
  <c r="F18"/>
  <c r="E18"/>
  <c r="F17"/>
  <c r="E17"/>
  <c r="F16"/>
  <c r="E16"/>
  <c r="F15"/>
  <c r="E15"/>
  <c r="F14"/>
  <c r="E14"/>
  <c r="F13"/>
  <c r="E13"/>
  <c r="F12"/>
  <c r="E12"/>
  <c r="F11"/>
  <c r="E11"/>
  <c r="F9"/>
  <c r="E9"/>
</calcChain>
</file>

<file path=xl/sharedStrings.xml><?xml version="1.0" encoding="utf-8"?>
<sst xmlns="http://schemas.openxmlformats.org/spreadsheetml/2006/main" count="1171" uniqueCount="1123">
  <si>
    <t>Наименование 
показателя</t>
  </si>
  <si>
    <t>Код дохода по бюджетной классификации</t>
  </si>
  <si>
    <t>1</t>
  </si>
  <si>
    <t>2</t>
  </si>
  <si>
    <t>3</t>
  </si>
  <si>
    <t>4</t>
  </si>
  <si>
    <t>Доходы бюджета - всего</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</si>
  <si>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</si>
  <si>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</si>
  <si>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</si>
  <si>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</si>
  <si>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</si>
  <si>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</si>
  <si>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</si>
  <si>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</si>
  <si>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</si>
  <si>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</si>
  <si>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</si>
  <si>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</si>
  <si>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</si>
  <si>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</si>
  <si>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</si>
  <si>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</si>
  <si>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</si>
  <si>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</si>
  <si>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</si>
  <si>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</si>
  <si>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</si>
  <si>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</si>
  <si>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</si>
  <si>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</si>
  <si>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</si>
  <si>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</si>
  <si>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000 1010208001 0000 110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</si>
  <si>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</si>
  <si>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</si>
  <si>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</si>
  <si>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</si>
  <si>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</si>
  <si>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</si>
  <si>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</si>
  <si>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</si>
  <si>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</si>
  <si>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</si>
  <si>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</si>
  <si>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</si>
  <si>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</si>
  <si>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</si>
  <si>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</si>
  <si>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</si>
  <si>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</si>
  <si>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</si>
  <si>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</si>
  <si>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</si>
  <si>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</si>
  <si>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</si>
  <si>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</si>
  <si>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</si>
  <si>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</si>
  <si>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</si>
  <si>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</si>
  <si>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</si>
  <si>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</si>
  <si>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</si>
  <si>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</si>
  <si>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</si>
  <si>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</si>
  <si>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</si>
  <si>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</si>
  <si>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</si>
  <si>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</si>
  <si>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</si>
  <si>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</si>
  <si>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</si>
  <si>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</si>
  <si>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</si>
  <si>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</si>
  <si>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</si>
  <si>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</si>
  <si>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</si>
  <si>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</si>
  <si>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</si>
  <si>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</si>
  <si>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</si>
  <si>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</si>
  <si>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</si>
  <si>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</si>
  <si>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</si>
  <si>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</si>
  <si>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</si>
  <si>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</si>
  <si>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</si>
  <si>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</si>
  <si>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</si>
  <si>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</si>
  <si>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Налог на профессиональный доход</t>
  </si>
  <si>
    <t xml:space="preserve"> 000 1050600001 0000 110</t>
  </si>
  <si>
    <t>НАЛОГИ НА ИМУЩЕСТВО</t>
  </si>
  <si>
    <t xml:space="preserve"> 000 1060000000 0000 000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</si>
  <si>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</si>
  <si>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</si>
  <si>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</si>
  <si>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</si>
  <si>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</si>
  <si>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</si>
  <si>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</si>
  <si>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</si>
  <si>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</si>
  <si>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</si>
  <si>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</si>
  <si>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</si>
  <si>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</si>
  <si>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</si>
  <si>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</si>
  <si>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</si>
  <si>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</si>
  <si>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</si>
  <si>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Налог на добычу полезных ископаемых в виде угля (за исключением угля коксующегося)</t>
  </si>
  <si>
    <t xml:space="preserve"> 000 1070106001 0000 110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</si>
  <si>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</si>
  <si>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 000 1070108001 0000 110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</si>
  <si>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</si>
  <si>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</si>
  <si>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</si>
  <si>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</si>
  <si>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</si>
  <si>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</si>
  <si>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</si>
  <si>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</si>
  <si>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</si>
  <si>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</si>
  <si>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</si>
  <si>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</si>
  <si>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Государственная пошлина по делам, рассматриваемым конституционными (уставными) судами субъектов Российской Федерации</t>
  </si>
  <si>
    <t xml:space="preserve"> 000 1080202001 0000 110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</si>
  <si>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</si>
  <si>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</si>
  <si>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</si>
  <si>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</si>
  <si>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</si>
  <si>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</si>
  <si>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</si>
  <si>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</si>
  <si>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</si>
  <si>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</si>
  <si>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</si>
  <si>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</si>
  <si>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</si>
  <si>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</si>
  <si>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</si>
  <si>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</si>
  <si>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</si>
  <si>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</si>
  <si>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</si>
  <si>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</si>
  <si>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</si>
  <si>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</si>
  <si>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</si>
  <si>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</si>
  <si>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</si>
  <si>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</si>
  <si>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</si>
  <si>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</si>
  <si>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</si>
  <si>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</si>
  <si>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</si>
  <si>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</si>
  <si>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</si>
  <si>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</si>
  <si>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</si>
  <si>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</si>
  <si>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</si>
  <si>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</si>
  <si>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</si>
  <si>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</si>
  <si>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</si>
  <si>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</si>
  <si>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</si>
  <si>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</si>
  <si>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Налог с владельцев транспортных средств и налог на приобретение автотранспортных средств</t>
  </si>
  <si>
    <t xml:space="preserve"> 000 1090402002 0000 110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</si>
  <si>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</si>
  <si>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</si>
  <si>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</si>
  <si>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</si>
  <si>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</si>
  <si>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</si>
  <si>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</si>
  <si>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</si>
  <si>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</si>
  <si>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</si>
  <si>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</si>
  <si>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</si>
  <si>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</si>
  <si>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</si>
  <si>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</si>
  <si>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</si>
  <si>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</si>
  <si>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</si>
  <si>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</si>
  <si>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</si>
  <si>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</si>
  <si>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</si>
  <si>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</si>
  <si>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</si>
  <si>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</si>
  <si>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</si>
  <si>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</si>
  <si>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</si>
  <si>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</si>
  <si>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</si>
  <si>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</si>
  <si>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</si>
  <si>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</si>
  <si>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</si>
  <si>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</si>
  <si>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</si>
  <si>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</si>
  <si>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</si>
  <si>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</si>
  <si>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</si>
  <si>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</si>
  <si>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</si>
  <si>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</si>
  <si>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</si>
  <si>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</si>
  <si>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</si>
  <si>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</si>
  <si>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</si>
  <si>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</si>
  <si>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</si>
  <si>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</si>
  <si>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</si>
  <si>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</si>
  <si>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</si>
  <si>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</si>
  <si>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</si>
  <si>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</si>
  <si>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</si>
  <si>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</si>
  <si>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</si>
  <si>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</si>
  <si>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</si>
  <si>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</si>
  <si>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</si>
  <si>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</si>
  <si>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</si>
  <si>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</si>
  <si>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</si>
  <si>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</si>
  <si>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</si>
  <si>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</si>
  <si>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</si>
  <si>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</si>
  <si>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</si>
  <si>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</si>
  <si>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</si>
  <si>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</si>
  <si>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</si>
  <si>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</si>
  <si>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</si>
  <si>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</si>
  <si>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</si>
  <si>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</si>
  <si>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</si>
  <si>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</si>
  <si>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</si>
  <si>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</si>
  <si>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</si>
  <si>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</si>
  <si>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</si>
  <si>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</si>
  <si>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</si>
  <si>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</si>
  <si>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</si>
  <si>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</si>
  <si>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</si>
  <si>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</si>
  <si>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</si>
  <si>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</si>
  <si>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</si>
  <si>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</si>
  <si>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</si>
  <si>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</si>
  <si>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</si>
  <si>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</si>
  <si>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</si>
  <si>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</si>
  <si>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</si>
  <si>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</si>
  <si>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</si>
  <si>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</si>
  <si>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</si>
  <si>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</si>
  <si>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</si>
  <si>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</si>
  <si>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</si>
  <si>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</si>
  <si>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</si>
  <si>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</si>
  <si>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</si>
  <si>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</si>
  <si>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</si>
  <si>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</si>
  <si>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</si>
  <si>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</si>
  <si>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</si>
  <si>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</si>
  <si>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</si>
  <si>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</si>
  <si>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</si>
  <si>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</si>
  <si>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</si>
  <si>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</si>
  <si>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</si>
  <si>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</si>
  <si>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субъектов Российской Федерации</t>
  </si>
  <si>
    <t xml:space="preserve"> 000 1140102002 0000 410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</si>
  <si>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</si>
  <si>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</si>
  <si>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</si>
  <si>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</si>
  <si>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</si>
  <si>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</si>
  <si>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</si>
  <si>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</si>
  <si>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</si>
  <si>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</si>
  <si>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</si>
  <si>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</si>
  <si>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</si>
  <si>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</si>
  <si>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</si>
  <si>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</si>
  <si>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</si>
  <si>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</si>
  <si>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</si>
  <si>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</si>
  <si>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</si>
  <si>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</si>
  <si>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</si>
  <si>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</si>
  <si>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</si>
  <si>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</si>
  <si>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</si>
  <si>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</si>
  <si>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</si>
  <si>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</si>
  <si>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</si>
  <si>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</si>
  <si>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</si>
  <si>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</si>
  <si>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</si>
  <si>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</si>
  <si>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</si>
  <si>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</si>
  <si>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</si>
  <si>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</si>
  <si>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</si>
  <si>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</si>
  <si>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</si>
  <si>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</si>
  <si>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</si>
  <si>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</si>
  <si>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</si>
  <si>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</si>
  <si>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</si>
  <si>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</si>
  <si>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</si>
  <si>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</si>
  <si>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</si>
  <si>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</si>
  <si>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</si>
  <si>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</si>
  <si>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</si>
  <si>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</si>
  <si>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</si>
  <si>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</si>
  <si>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</si>
  <si>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</si>
  <si>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</si>
  <si>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</si>
  <si>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</si>
  <si>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</si>
  <si>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</si>
  <si>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</si>
  <si>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</si>
  <si>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</si>
  <si>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</si>
  <si>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</si>
  <si>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</si>
  <si>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</si>
  <si>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</si>
  <si>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</si>
  <si>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</si>
  <si>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</si>
  <si>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</si>
  <si>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</si>
  <si>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</si>
  <si>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</si>
  <si>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</si>
  <si>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</si>
  <si>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</si>
  <si>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</si>
  <si>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</si>
  <si>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</si>
  <si>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</si>
  <si>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</si>
  <si>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</si>
  <si>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</si>
  <si>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</si>
  <si>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</si>
  <si>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</si>
  <si>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</si>
  <si>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</si>
  <si>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</si>
  <si>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</si>
  <si>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</si>
  <si>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</si>
  <si>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</si>
  <si>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</si>
  <si>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</si>
  <si>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</si>
  <si>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</si>
  <si>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</si>
  <si>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</si>
  <si>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</si>
  <si>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</si>
  <si>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</si>
  <si>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</si>
  <si>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</si>
  <si>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</si>
  <si>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</si>
  <si>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</si>
  <si>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</si>
  <si>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</si>
  <si>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</si>
  <si>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</si>
  <si>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</si>
  <si>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</si>
  <si>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</si>
  <si>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</si>
  <si>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</si>
  <si>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</si>
  <si>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</si>
  <si>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</si>
  <si>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</si>
  <si>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</si>
  <si>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</si>
  <si>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</si>
  <si>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</si>
  <si>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</si>
  <si>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</si>
  <si>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</si>
  <si>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</si>
  <si>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</si>
  <si>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</si>
  <si>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</si>
  <si>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</si>
  <si>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</si>
  <si>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</si>
  <si>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</si>
  <si>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</si>
  <si>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</si>
  <si>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</si>
  <si>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</si>
  <si>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</si>
  <si>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</si>
  <si>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</si>
  <si>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</si>
  <si>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</si>
  <si>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</si>
  <si>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</si>
  <si>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</si>
  <si>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</si>
  <si>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</si>
  <si>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</si>
  <si>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</si>
  <si>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</si>
  <si>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</si>
  <si>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</si>
  <si>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</si>
  <si>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</si>
  <si>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</si>
  <si>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</si>
  <si>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</si>
  <si>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</si>
  <si>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</si>
  <si>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</si>
  <si>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</si>
  <si>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</si>
  <si>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</si>
  <si>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</si>
  <si>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</si>
  <si>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</si>
  <si>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</si>
  <si>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</si>
  <si>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</si>
  <si>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на поддержку мер по обеспечению сбалансированности бюджетов</t>
  </si>
  <si>
    <t xml:space="preserve"> 000 2021500200 0000 150</t>
  </si>
  <si>
    <t>Дотации бюджетам субъектов Российской Федерации на поддержку мер по обеспечению сбалансированности бюджетов</t>
  </si>
  <si>
    <t xml:space="preserve"> 000 2021500202 0000 150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</si>
  <si>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</si>
  <si>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</si>
  <si>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</si>
  <si>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</si>
  <si>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</si>
  <si>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</si>
  <si>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</si>
  <si>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</si>
  <si>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</si>
  <si>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</si>
  <si>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Субсидии бюджетам бюджетной системы Российской Федерации (межбюджетные субсидии)</t>
  </si>
  <si>
    <t xml:space="preserve"> 000 2022000000 0000 150</t>
  </si>
  <si>
    <t>Субсидии бюджетам субъектов Российской Федерации на выплату региональных социальных доплат к пенсии</t>
  </si>
  <si>
    <t xml:space="preserve"> 000 2022500702 0000 150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</si>
  <si>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</si>
  <si>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</si>
  <si>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</si>
  <si>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</si>
  <si>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на мероприятия по переселению граждан из ветхого и аварийного жилья в зоне Байкало-Амурской магистрали</t>
  </si>
  <si>
    <t xml:space="preserve"> 000 2022502300 0000 150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</si>
  <si>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</si>
  <si>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 xml:space="preserve"> 000 2022502302 0000 150</t>
  </si>
  <si>
    <t>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</si>
  <si>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000 2022502500 0000 150</t>
  </si>
  <si>
    <t>Субсидии бюджетам субъектов Российской Федерации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</si>
  <si>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000 2022502502 0000 150</t>
  </si>
  <si>
    <t>Субсидии бюджетам на поддержку региональных проектов в сфере информационных технологий</t>
  </si>
  <si>
    <t xml:space="preserve"> 000 2022502800 0000 150</t>
  </si>
  <si>
    <t>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</si>
  <si>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</si>
  <si>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</si>
  <si>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</si>
  <si>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</si>
  <si>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</si>
  <si>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</si>
  <si>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</si>
  <si>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</si>
  <si>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000 2022507802 0000 150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</si>
  <si>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</si>
  <si>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</si>
  <si>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</si>
  <si>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</si>
  <si>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</si>
  <si>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</si>
  <si>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</si>
  <si>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</si>
  <si>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</si>
  <si>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</si>
  <si>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</si>
  <si>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</si>
  <si>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</si>
  <si>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</si>
  <si>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</si>
  <si>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</si>
  <si>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</si>
  <si>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</si>
  <si>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</si>
  <si>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</si>
  <si>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</si>
  <si>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</si>
  <si>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</si>
  <si>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</si>
  <si>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</si>
  <si>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</si>
  <si>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</si>
  <si>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</si>
  <si>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</si>
  <si>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</si>
  <si>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</si>
  <si>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000 2022516902 0000 150</t>
  </si>
  <si>
    <t>Субсидии бюджетам на создание детских технопарков "Кванториум"</t>
  </si>
  <si>
    <t xml:space="preserve"> 000 2022517300 0000 150</t>
  </si>
  <si>
    <t>Субсидии бюджетам субъектов Российской Федерации на создание детских технопарков "Кванториум"</t>
  </si>
  <si>
    <t xml:space="preserve"> 000 2022517302 0000 150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</si>
  <si>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</si>
  <si>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000 2022517800 0000 150</t>
  </si>
  <si>
    <t>Субсидии бюджетам субъектов Российской Федерации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</si>
  <si>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</si>
  <si>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</si>
  <si>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</si>
  <si>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</si>
  <si>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</si>
  <si>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</si>
  <si>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</si>
  <si>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</si>
  <si>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</si>
  <si>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Субсидии бюджетам на создание центров выявления и поддержки одаренных детей</t>
  </si>
  <si>
    <t xml:space="preserve"> 000 2022518900 0000 150</t>
  </si>
  <si>
    <t>Субсидии бюджетам субъектов Российской Федерации на создание центров выявления и поддержки одаренных детей</t>
  </si>
  <si>
    <t xml:space="preserve"> 000 2022518902 0000 150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</si>
  <si>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</si>
  <si>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</si>
  <si>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</si>
  <si>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</si>
  <si>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</si>
  <si>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</si>
  <si>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</si>
  <si>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</si>
  <si>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</si>
  <si>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 xml:space="preserve"> 000 2022521000 0000 150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</si>
  <si>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</si>
  <si>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 000 2022521002 0000 150</t>
  </si>
  <si>
    <t>Субсидии бюджетам на создание центров цифрового образования детей</t>
  </si>
  <si>
    <t xml:space="preserve"> 000 2022521900 0000 150</t>
  </si>
  <si>
    <t>Субсидии бюджетам субъектов Российской Федерации на создание центров цифрового образования детей</t>
  </si>
  <si>
    <t xml:space="preserve"> 000 2022521902 0000 150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</si>
  <si>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</si>
  <si>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</si>
  <si>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</si>
  <si>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</si>
  <si>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</si>
  <si>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</si>
  <si>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</si>
  <si>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</si>
  <si>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</si>
  <si>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 000 2022523000 0000 150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</si>
  <si>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</si>
  <si>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 000 2022523002 0000 150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</si>
  <si>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</si>
  <si>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</si>
  <si>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</si>
  <si>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</si>
  <si>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</si>
  <si>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</si>
  <si>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</si>
  <si>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000 2022524202 0000 150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</si>
  <si>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</si>
  <si>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</si>
  <si>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</si>
  <si>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</si>
  <si>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</si>
  <si>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</si>
  <si>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</si>
  <si>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</si>
  <si>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</si>
  <si>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</si>
  <si>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</si>
  <si>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</si>
  <si>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</si>
  <si>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</si>
  <si>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Субсидии бюджетам на закупку контейнеров для раздельного накопления твердых коммунальных отходов</t>
  </si>
  <si>
    <t xml:space="preserve"> 000 2022526900 0000 150</t>
  </si>
  <si>
    <t>Субсидии бюджетам субъектов Российской Федерации на закупку контейнеров для раздельного накопления твердых коммунальных отходов</t>
  </si>
  <si>
    <t xml:space="preserve"> 000 2022526902 0000 150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</si>
  <si>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</si>
  <si>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000 2022528102 0000 150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</si>
  <si>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</si>
  <si>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</si>
  <si>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</si>
  <si>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</si>
  <si>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</si>
  <si>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</si>
  <si>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</si>
  <si>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</si>
  <si>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</si>
  <si>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</si>
  <si>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</si>
  <si>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</si>
  <si>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</si>
  <si>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</si>
  <si>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на создание школ креативных индустрий</t>
  </si>
  <si>
    <t xml:space="preserve"> 000 2022535300 0000 150</t>
  </si>
  <si>
    <t>Субсидии бюджетам субъектов Российской Федерации на создание школ креативных индустрий</t>
  </si>
  <si>
    <t xml:space="preserve"> 000 2022535302 0000 150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</si>
  <si>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</si>
  <si>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</si>
  <si>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</si>
  <si>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</si>
  <si>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</si>
  <si>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</si>
  <si>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</si>
  <si>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</si>
  <si>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</si>
  <si>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</si>
  <si>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</si>
  <si>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</si>
  <si>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</si>
  <si>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</si>
  <si>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</si>
  <si>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</si>
  <si>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</si>
  <si>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</si>
  <si>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</si>
  <si>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</si>
  <si>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</si>
  <si>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</si>
  <si>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</si>
  <si>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</si>
  <si>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</si>
  <si>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</si>
  <si>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субъектов Российской Федерации на реализацию дополнительных мероприятий в сфере занятости населения</t>
  </si>
  <si>
    <t xml:space="preserve"> 000 2022547802 0000 150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</si>
  <si>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</si>
  <si>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</si>
  <si>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</si>
  <si>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</si>
  <si>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</si>
  <si>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</si>
  <si>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</si>
  <si>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000 2022549102 0000 150</t>
  </si>
  <si>
    <t>Субсидии бюджетам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</si>
  <si>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000 2022549200 0000 150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</si>
  <si>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</si>
  <si>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000 2022549202 0000 150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</si>
  <si>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</si>
  <si>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</si>
  <si>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</si>
  <si>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</si>
  <si>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</si>
  <si>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</si>
  <si>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</si>
  <si>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</si>
  <si>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</si>
  <si>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</si>
  <si>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</si>
  <si>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</si>
  <si>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проведение комплексных кадастровых работ</t>
  </si>
  <si>
    <t xml:space="preserve"> 000 2022551100 0000 150</t>
  </si>
  <si>
    <t>Субсидии бюджетам субъектов Российской Федерации на проведение комплексных кадастровых работ</t>
  </si>
  <si>
    <t xml:space="preserve"> 000 2022551102 0000 150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</si>
  <si>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</si>
  <si>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</si>
  <si>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</si>
  <si>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</si>
  <si>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на поддержку экономического и социального развития коренных малочисленных народов Севера, Сибири и Дальнего Востока</t>
  </si>
  <si>
    <t xml:space="preserve"> 000 2022551500 0000 150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</si>
  <si>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</si>
  <si>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 xml:space="preserve"> 000 2022551502 0000 150</t>
  </si>
  <si>
    <t>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</si>
  <si>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</si>
  <si>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</si>
  <si>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</si>
  <si>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</si>
  <si>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</si>
  <si>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</si>
  <si>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</si>
  <si>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</si>
  <si>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</si>
  <si>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</si>
  <si>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</si>
  <si>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</si>
  <si>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</si>
  <si>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</si>
  <si>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</si>
  <si>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</si>
  <si>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</si>
  <si>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</si>
  <si>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</si>
  <si>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</si>
  <si>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</si>
  <si>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</si>
  <si>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</si>
  <si>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</si>
  <si>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</si>
  <si>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</si>
  <si>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</si>
  <si>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</si>
  <si>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</si>
  <si>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</si>
  <si>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</si>
  <si>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</si>
  <si>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</si>
  <si>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муниципальных музеев</t>
  </si>
  <si>
    <t xml:space="preserve"> 000 2022559000 0000 150</t>
  </si>
  <si>
    <t>Субсидии бюджетам субъектов Российской Федерации на техническое оснащение муниципальных музеев</t>
  </si>
  <si>
    <t xml:space="preserve"> 000 2022559002 0000 150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</si>
  <si>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</si>
  <si>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</si>
  <si>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</si>
  <si>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</si>
  <si>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</si>
  <si>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</si>
  <si>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</si>
  <si>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</si>
  <si>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</si>
  <si>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</si>
  <si>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</si>
  <si>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</si>
  <si>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</si>
  <si>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</si>
  <si>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</si>
  <si>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</si>
  <si>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</si>
  <si>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</si>
  <si>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оборудования для создания "умных" спортивных площадок</t>
  </si>
  <si>
    <t xml:space="preserve"> 000 2022575302 0000 150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</si>
  <si>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</si>
  <si>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</si>
  <si>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</si>
  <si>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000 2022724602 0000 150</t>
  </si>
  <si>
    <t>Субсидии бюджетам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</si>
  <si>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 xml:space="preserve"> 000 2022738600 0000 150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</si>
  <si>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</si>
  <si>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 xml:space="preserve"> 000 2022738602 0000 150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</si>
  <si>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</si>
  <si>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</si>
  <si>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</si>
  <si>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</si>
  <si>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</si>
  <si>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</si>
  <si>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</si>
  <si>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</si>
  <si>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</si>
  <si>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</si>
  <si>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</si>
  <si>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</si>
  <si>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Субвенции бюджетам бюджетной системы Российской Федерации</t>
  </si>
  <si>
    <t xml:space="preserve"> 000 2023000000 0000 150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</si>
  <si>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</si>
  <si>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</si>
  <si>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</si>
  <si>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</si>
  <si>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</si>
  <si>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</si>
  <si>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</si>
  <si>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</si>
  <si>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</si>
  <si>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</si>
  <si>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</si>
  <si>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</si>
  <si>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</si>
  <si>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</si>
  <si>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</si>
  <si>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</si>
  <si>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</si>
  <si>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</si>
  <si>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</si>
  <si>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</si>
  <si>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</si>
  <si>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</si>
  <si>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</si>
  <si>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</si>
  <si>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</si>
  <si>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</si>
  <si>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</si>
  <si>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</si>
  <si>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</si>
  <si>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</si>
  <si>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</si>
  <si>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</si>
  <si>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</si>
  <si>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</si>
  <si>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</si>
  <si>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</si>
  <si>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</si>
  <si>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</si>
  <si>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</si>
  <si>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</si>
  <si>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</si>
  <si>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</si>
  <si>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формирование запаса лесных семян для лесовосстановления</t>
  </si>
  <si>
    <t xml:space="preserve"> 000 2023543100 0000 150</t>
  </si>
  <si>
    <t>Субвенции бюджетам субъектов Российской Федерации на формирование запаса лесных семян для лесовосстановления</t>
  </si>
  <si>
    <t xml:space="preserve"> 000 2023543102 0000 150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</si>
  <si>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</si>
  <si>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</si>
  <si>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</si>
  <si>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</si>
  <si>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</si>
  <si>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</si>
  <si>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</si>
  <si>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</si>
  <si>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Субвенции бюджетам на осуществление ежемесячной выплаты в связи с рождением (усыновлением) первого ребенка</t>
  </si>
  <si>
    <t xml:space="preserve"> 000 2023557300 0000 150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</si>
  <si>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</si>
  <si>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</si>
  <si>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Единая субвенция бюджетам субъектов Российской Федерации и бюджету г.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</si>
  <si>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</si>
  <si>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</si>
  <si>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</si>
  <si>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на снижение совокупного объема выбросов загрязняющих веществ в атмосферный воздух</t>
  </si>
  <si>
    <t xml:space="preserve"> 000 2024510800 0000 150</t>
  </si>
  <si>
    <t>Межбюджетные трансферты, передаваемые бюджетам субъектов Российской Федерации на снижение совокупного объема выбросов загрязняющих веществ в атмосферный воздух</t>
  </si>
  <si>
    <t xml:space="preserve"> 000 2024510802 0000 150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</si>
  <si>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</si>
  <si>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</si>
  <si>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</si>
  <si>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</si>
  <si>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</si>
  <si>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</si>
  <si>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</si>
  <si>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</si>
  <si>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</si>
  <si>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</si>
  <si>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</si>
  <si>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</si>
  <si>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</si>
  <si>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</si>
  <si>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</si>
  <si>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</si>
  <si>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</si>
  <si>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</si>
  <si>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</si>
  <si>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</si>
  <si>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</si>
  <si>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</si>
  <si>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</si>
  <si>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</si>
  <si>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</si>
  <si>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 xml:space="preserve"> 000 2024535402 0000 150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</si>
  <si>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</si>
  <si>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</si>
  <si>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</si>
  <si>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</si>
  <si>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</si>
  <si>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</si>
  <si>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Межбюджетные трансферты, передаваемые бюджетам на развитие инфраструктуры дорожного хозяйства</t>
  </si>
  <si>
    <t xml:space="preserve"> 000 2024538900 0000 150</t>
  </si>
  <si>
    <t>Межбюджетные трансферты, передаваемые бюджетам субъектов Российской Федерации на развитие инфраструктуры дорожного хозяйства</t>
  </si>
  <si>
    <t xml:space="preserve"> 000 2024538902 0000 150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</si>
  <si>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</si>
  <si>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</si>
  <si>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</si>
  <si>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</si>
  <si>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</si>
  <si>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</si>
  <si>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</si>
  <si>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</si>
  <si>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Межбюджетные трансферты, передаваемые бюджетам на создание виртуальных концертных залов</t>
  </si>
  <si>
    <t xml:space="preserve"> 000 2024545300 0000 150</t>
  </si>
  <si>
    <t>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</si>
  <si>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</si>
  <si>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Межбюджетные трансферты, передаваемые бюджетам на создание модельных муниципальных библиотек</t>
  </si>
  <si>
    <t xml:space="preserve"> 000 2024545400 0000 150</t>
  </si>
  <si>
    <t>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</si>
  <si>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</si>
  <si>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</si>
  <si>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</si>
  <si>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</si>
  <si>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</si>
  <si>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</si>
  <si>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000 2024547900 0000 150</t>
  </si>
  <si>
    <t>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</si>
  <si>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000 2024547902 0000 150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</si>
  <si>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</si>
  <si>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</si>
  <si>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</si>
  <si>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</si>
  <si>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</si>
  <si>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</si>
  <si>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</si>
  <si>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</si>
  <si>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</si>
  <si>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</si>
  <si>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</si>
  <si>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</si>
  <si>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</si>
  <si>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 xml:space="preserve"> 000 2024578702 0000 150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</si>
  <si>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</si>
  <si>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</si>
  <si>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</si>
  <si>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</si>
  <si>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</si>
  <si>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</si>
  <si>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</si>
  <si>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</si>
  <si>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</si>
  <si>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</si>
  <si>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</si>
  <si>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</si>
  <si>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</si>
  <si>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</si>
  <si>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</si>
  <si>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</si>
  <si>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</si>
  <si>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</si>
  <si>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</si>
  <si>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</si>
  <si>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</si>
  <si>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</si>
  <si>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</si>
  <si>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</si>
  <si>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</si>
  <si>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</si>
  <si>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</si>
  <si>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</si>
  <si>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</si>
  <si>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</si>
  <si>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остатков субсидий на мероприятия по переселению граждан из ветхого и аварийного жилья в зоне Байкало-Амурской магистрали из бюджетов муниципальных образований</t>
  </si>
  <si>
    <t xml:space="preserve"> 000 2182502302 0000 150</t>
  </si>
  <si>
    <t>Доходы бюджетов субъектов Российской Федерации от возврата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муниципальных образований</t>
  </si>
  <si>
    <t xml:space="preserve"> 000 2182517802 0000 150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</si>
  <si>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</si>
  <si>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</si>
  <si>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</si>
  <si>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 xml:space="preserve"> 000 2182549502 0000 150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</si>
  <si>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</si>
  <si>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</si>
  <si>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</si>
  <si>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</si>
  <si>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</si>
  <si>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</si>
  <si>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</si>
  <si>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</si>
  <si>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</si>
  <si>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</si>
  <si>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</si>
  <si>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 xml:space="preserve"> 000 2183512002 0000 150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</si>
  <si>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</si>
  <si>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</si>
  <si>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</si>
  <si>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</si>
  <si>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</si>
  <si>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 xml:space="preserve"> 000 2184550502 0000 150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</si>
  <si>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</si>
  <si>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</si>
  <si>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</si>
  <si>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</si>
  <si>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</si>
  <si>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</si>
  <si>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</si>
  <si>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</si>
  <si>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субъектов Российской Федерации</t>
  </si>
  <si>
    <t xml:space="preserve"> 000 2192502302 0000 150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</si>
  <si>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</si>
  <si>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 xml:space="preserve"> 000 2192507802 0000 150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</si>
  <si>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</si>
  <si>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</si>
  <si>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</si>
  <si>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</si>
  <si>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</si>
  <si>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</si>
  <si>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субъектов Российской Федерации</t>
  </si>
  <si>
    <t xml:space="preserve"> 000 2192517802 0000 150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</si>
  <si>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</si>
  <si>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</si>
  <si>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обеспечение образовательных организаций материально-технической базой для внедрения цифровой образовательной среды из бюджетов субъектов Российской Федерации</t>
  </si>
  <si>
    <t xml:space="preserve"> 000 2192521002 0000 150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</si>
  <si>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</si>
  <si>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000 2192522902 0000 150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</si>
  <si>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</si>
  <si>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</si>
  <si>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</si>
  <si>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</si>
  <si>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</si>
  <si>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</si>
  <si>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</si>
  <si>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 xml:space="preserve"> 000 2192541202 0000 150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</si>
  <si>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</si>
  <si>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 000 2192547802 0000 150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</si>
  <si>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</si>
  <si>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 000 2192549502 0000 150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</si>
  <si>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</si>
  <si>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</si>
  <si>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</si>
  <si>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</si>
  <si>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</si>
  <si>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</si>
  <si>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поддержку отрасли культуры из бюджетов субъектов Российской Федерации</t>
  </si>
  <si>
    <t xml:space="preserve"> 000 2192551902 0000 150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</si>
  <si>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</si>
  <si>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000 2192552002 0000 150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</si>
  <si>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</si>
  <si>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</si>
  <si>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</si>
  <si>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</si>
  <si>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</si>
  <si>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 000 2192556802 0000 150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</si>
  <si>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</si>
  <si>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</si>
  <si>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</si>
  <si>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 000 2192711102 0000 150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</si>
  <si>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</si>
  <si>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 xml:space="preserve"> 000 2193512002 0000 150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</si>
  <si>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</si>
  <si>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</si>
  <si>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</si>
  <si>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</si>
  <si>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</si>
  <si>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</si>
  <si>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</si>
  <si>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 000 2193526002 0000 150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</si>
  <si>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</si>
  <si>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000 2193527002 0000 150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</si>
  <si>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</si>
  <si>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</si>
  <si>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</si>
  <si>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</si>
  <si>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</si>
  <si>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</si>
  <si>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</si>
  <si>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</si>
  <si>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</si>
  <si>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</si>
  <si>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</si>
  <si>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000 2194539302 0000 150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</si>
  <si>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</si>
  <si>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 000 2194543302 0000 150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</si>
  <si>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</si>
  <si>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000 2194550502 0000 150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</si>
  <si>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</si>
  <si>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000 2194562202 0000 150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</si>
  <si>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</si>
  <si>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 xml:space="preserve"> 000 2194563402 0000 150</t>
  </si>
  <si>
    <t>Возврат остатков иных межбюджетных трансфертов на предоставление выплат гражданам, жилые помещения которых утрачены в результате чрезвычайных ситуаций,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 из бюджетов субъектов Российской Федерации</t>
  </si>
  <si>
    <t xml:space="preserve"> 000 2194564102 0000 150</t>
  </si>
  <si>
    <t>Возврат остатков иного межбюджетного трансферта бюджету Забайкальского края на финансовое обеспечение мероприятий по ликвидации последствий паводка, вызванного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в целях развертывания и содержания пунктов временного размещения и питания для эвакуируемых граждан за счет средств резервного фонда Правительства Российской Федерации из бюджета субъекта Российской Федерации</t>
  </si>
  <si>
    <t xml:space="preserve"> 000 2194564302 0000 150</t>
  </si>
  <si>
    <t>Возврат остатков иных межбюджетных трансфертов бюджетам субъектов Российской Федерации, входящих в состав Дальневосточного федерального округа, на осуществление компенсации ущерба сельскохозяйственным товаропроизводителям и личным подсобным хозяйствам, пострадавшим в результате чрезвычайных ситуаций природного характера, а также на исполнение обязательств сельскохозяйственных товаропроизводителей по уплате процентов по кредитным договорам (соглашениям) и уплате лизинговых платежей по договорам финансовой аренды (лизинга) за счет средств резервного фонда Правительства Российской Федерации из бюджетов субъектов Российской Федерации</t>
  </si>
  <si>
    <t xml:space="preserve"> 000 2194565902 0000 150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</si>
  <si>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</si>
  <si>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 xml:space="preserve"> 000 2194569702 0000 150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</si>
  <si>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</si>
  <si>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000 2194583602 0000 150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</si>
  <si>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</si>
  <si>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000 2194584902 0000 150</t>
  </si>
  <si>
    <t>Возврат остатков иного межбюджетного трансферта бюджету Забайкальского края на 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бюджетов субъектов Российской Федерации</t>
  </si>
  <si>
    <t xml:space="preserve"> 000 2194589502 0000 150</t>
  </si>
  <si>
    <t>Возврат остатков иного межбюджетного трансферта бюджету Забайкальского края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бюджетов субъектов Российской Федерации</t>
  </si>
  <si>
    <t xml:space="preserve"> 000 2194589602 0000 150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</si>
  <si>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</si>
  <si>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</si>
  <si>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Фактические поступления</t>
  </si>
  <si>
    <t>Отклонения (гр.4-гр.3)</t>
  </si>
  <si>
    <t>% исполнения</t>
  </si>
  <si>
    <t>Утвержденные назначения</t>
  </si>
  <si>
    <t>рублей</t>
  </si>
  <si>
    <t>Анализ исполнения бюджета Забайкальского края в 2022 году в разрезе кодов классификации доходов бюджетов РФ по группам, подгруппам, статьям и подстатьям краевого бюджета (по данным годовой бюджетной отчетности)</t>
  </si>
  <si>
    <t>Приложение №2</t>
  </si>
  <si>
    <t>к заключению от 13.06.2023</t>
  </si>
  <si>
    <t>№46-23/КФ-З-КСП</t>
  </si>
</sst>
</file>

<file path=xl/styles.xml><?xml version="1.0" encoding="utf-8"?>
<styleSheet xmlns="http://schemas.openxmlformats.org/spreadsheetml/2006/main">
  <numFmts count="2">
    <numFmt numFmtId="164" formatCode="dd\.mm\.yyyy"/>
    <numFmt numFmtId="165" formatCode="0.0"/>
  </numFmts>
  <fonts count="3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Times New Roman"/>
      <family val="1"/>
      <charset val="204"/>
    </font>
    <font>
      <b/>
      <sz val="10"/>
      <name val="Times New Roman"/>
      <family val="1"/>
      <charset val="204"/>
    </font>
    <font>
      <sz val="8"/>
      <color rgb="FF000000"/>
      <name val="Times New Roman"/>
      <family val="1"/>
      <charset val="204"/>
    </font>
    <font>
      <sz val="11"/>
      <name val="Times New Roman"/>
      <family val="1"/>
      <charset val="204"/>
    </font>
    <font>
      <sz val="8"/>
      <name val="Times New Roman"/>
      <family val="1"/>
      <charset val="204"/>
    </font>
    <font>
      <sz val="9"/>
      <color rgb="FF000000"/>
      <name val="Times New Roman"/>
      <family val="1"/>
      <charset val="204"/>
    </font>
    <font>
      <sz val="9"/>
      <name val="Times New Roman"/>
      <family val="1"/>
      <charset val="204"/>
    </font>
    <font>
      <b/>
      <sz val="11"/>
      <color rgb="FF000000"/>
      <name val="Times New Roman"/>
      <family val="1"/>
      <charset val="204"/>
    </font>
    <font>
      <b/>
      <sz val="11"/>
      <name val="Times New Roman"/>
      <family val="1"/>
      <charset val="204"/>
    </font>
    <font>
      <b/>
      <sz val="9"/>
      <color rgb="FF000000"/>
      <name val="Times New Roman"/>
      <family val="1"/>
      <charset val="204"/>
    </font>
    <font>
      <b/>
      <sz val="9"/>
      <name val="Times New Roman"/>
      <family val="1"/>
      <charset val="204"/>
    </font>
    <font>
      <b/>
      <i/>
      <sz val="9"/>
      <color rgb="FF000000"/>
      <name val="Times New Roman"/>
      <family val="1"/>
      <charset val="204"/>
    </font>
    <font>
      <b/>
      <i/>
      <sz val="8"/>
      <color rgb="FF000000"/>
      <name val="Times New Roman"/>
      <family val="1"/>
      <charset val="204"/>
    </font>
    <font>
      <b/>
      <i/>
      <sz val="9"/>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57">
    <xf numFmtId="0" fontId="0" fillId="0" borderId="0" xfId="0"/>
    <xf numFmtId="0" fontId="0" fillId="0" borderId="0" xfId="0" applyProtection="1">
      <protection locked="0"/>
    </xf>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0" fontId="7" fillId="0" borderId="15" xfId="57"/>
    <xf numFmtId="0" fontId="7" fillId="2" borderId="1" xfId="59"/>
    <xf numFmtId="0" fontId="7" fillId="0" borderId="1" xfId="57" applyBorder="1"/>
    <xf numFmtId="0" fontId="0" fillId="0" borderId="1" xfId="0" applyBorder="1" applyProtection="1">
      <protection locked="0"/>
    </xf>
    <xf numFmtId="49" fontId="17" fillId="0" borderId="60" xfId="35" applyFont="1" applyBorder="1" applyAlignment="1">
      <alignment horizontal="center" vertical="center" wrapText="1"/>
    </xf>
    <xf numFmtId="0" fontId="17" fillId="0" borderId="60" xfId="7" applyFont="1" applyBorder="1" applyAlignment="1">
      <alignment horizontal="center" vertical="center" wrapText="1"/>
    </xf>
    <xf numFmtId="0" fontId="18" fillId="0" borderId="60" xfId="0" applyFont="1" applyBorder="1" applyAlignment="1" applyProtection="1">
      <alignment horizontal="center" vertical="center" wrapText="1"/>
      <protection locked="0"/>
    </xf>
    <xf numFmtId="0" fontId="7" fillId="0" borderId="1" xfId="12" applyBorder="1">
      <alignment horizontal="left"/>
    </xf>
    <xf numFmtId="49" fontId="7" fillId="0" borderId="1" xfId="23" applyBorder="1"/>
    <xf numFmtId="0" fontId="4" fillId="0" borderId="1" xfId="5" applyBorder="1"/>
    <xf numFmtId="49" fontId="19" fillId="0" borderId="60" xfId="38" applyFont="1" applyBorder="1" applyAlignment="1">
      <alignment horizontal="center" vertical="center" wrapText="1"/>
    </xf>
    <xf numFmtId="49" fontId="19" fillId="0" borderId="60" xfId="35" applyFont="1" applyBorder="1" applyAlignment="1">
      <alignment horizontal="center" vertical="center" wrapText="1"/>
    </xf>
    <xf numFmtId="0" fontId="19" fillId="0" borderId="60" xfId="7" applyFont="1" applyBorder="1" applyAlignment="1">
      <alignment horizontal="center" vertical="center"/>
    </xf>
    <xf numFmtId="0" fontId="21" fillId="0" borderId="60" xfId="0" applyFont="1" applyBorder="1" applyAlignment="1" applyProtection="1">
      <alignment horizontal="center" vertical="center"/>
      <protection locked="0"/>
    </xf>
    <xf numFmtId="49" fontId="19" fillId="0" borderId="60" xfId="48" applyFont="1" applyBorder="1">
      <alignment horizontal="center"/>
    </xf>
    <xf numFmtId="49" fontId="19" fillId="0" borderId="24" xfId="55" applyFont="1" applyBorder="1">
      <alignment horizontal="center"/>
    </xf>
    <xf numFmtId="49" fontId="19" fillId="0" borderId="60" xfId="55" applyFont="1" applyBorder="1">
      <alignment horizontal="center"/>
    </xf>
    <xf numFmtId="4" fontId="22" fillId="0" borderId="60" xfId="42" applyFont="1" applyBorder="1">
      <alignment horizontal="right"/>
    </xf>
    <xf numFmtId="165" fontId="22" fillId="0" borderId="60" xfId="7" applyNumberFormat="1" applyFont="1" applyBorder="1"/>
    <xf numFmtId="4" fontId="23" fillId="0" borderId="60" xfId="0" applyNumberFormat="1" applyFont="1" applyBorder="1" applyProtection="1">
      <protection locked="0"/>
    </xf>
    <xf numFmtId="49" fontId="22" fillId="0" borderId="60" xfId="48" applyFont="1" applyBorder="1">
      <alignment horizontal="center"/>
    </xf>
    <xf numFmtId="0" fontId="22" fillId="0" borderId="60" xfId="7" applyFont="1" applyBorder="1"/>
    <xf numFmtId="0" fontId="23" fillId="0" borderId="60" xfId="0" applyFont="1" applyBorder="1" applyProtection="1">
      <protection locked="0"/>
    </xf>
    <xf numFmtId="0" fontId="22" fillId="0" borderId="22" xfId="53" applyFont="1">
      <alignment horizontal="left" wrapText="1" indent="2"/>
    </xf>
    <xf numFmtId="0" fontId="12" fillId="0" borderId="1" xfId="7" applyFont="1" applyBorder="1"/>
    <xf numFmtId="0" fontId="12" fillId="0" borderId="1" xfId="5" applyFont="1" applyBorder="1"/>
    <xf numFmtId="0" fontId="22" fillId="0" borderId="33" xfId="53" applyFont="1" applyBorder="1">
      <alignment horizontal="left" wrapText="1" indent="2"/>
    </xf>
    <xf numFmtId="49" fontId="19" fillId="0" borderId="52" xfId="55" applyFont="1" applyBorder="1">
      <alignment horizontal="center"/>
    </xf>
    <xf numFmtId="4" fontId="22" fillId="0" borderId="61" xfId="42" applyFont="1" applyBorder="1">
      <alignment horizontal="right"/>
    </xf>
    <xf numFmtId="165" fontId="22" fillId="0" borderId="61" xfId="7" applyNumberFormat="1" applyFont="1" applyBorder="1"/>
    <xf numFmtId="4" fontId="23" fillId="0" borderId="61" xfId="0" applyNumberFormat="1" applyFont="1" applyBorder="1" applyProtection="1">
      <protection locked="0"/>
    </xf>
    <xf numFmtId="0" fontId="22" fillId="0" borderId="60" xfId="46" applyFont="1" applyBorder="1">
      <alignment horizontal="left" wrapText="1" indent="1"/>
    </xf>
    <xf numFmtId="0" fontId="22" fillId="0" borderId="60" xfId="53" applyFont="1" applyBorder="1">
      <alignment horizontal="left" wrapText="1" indent="2"/>
    </xf>
    <xf numFmtId="0" fontId="20" fillId="0" borderId="1" xfId="0" applyFont="1" applyBorder="1" applyAlignment="1" applyProtection="1">
      <alignment horizontal="right" vertical="center"/>
      <protection locked="0"/>
    </xf>
    <xf numFmtId="0" fontId="26" fillId="0" borderId="60" xfId="39" applyFont="1" applyBorder="1">
      <alignment horizontal="left" wrapText="1"/>
    </xf>
    <xf numFmtId="49" fontId="26" fillId="0" borderId="60" xfId="41" applyFont="1" applyBorder="1">
      <alignment horizontal="center"/>
    </xf>
    <xf numFmtId="4" fontId="26" fillId="0" borderId="60" xfId="42" applyFont="1" applyBorder="1">
      <alignment horizontal="right"/>
    </xf>
    <xf numFmtId="165" fontId="26" fillId="0" borderId="60" xfId="7" applyNumberFormat="1" applyFont="1" applyBorder="1"/>
    <xf numFmtId="4" fontId="27" fillId="0" borderId="60" xfId="0" applyNumberFormat="1" applyFont="1" applyBorder="1" applyProtection="1">
      <protection locked="0"/>
    </xf>
    <xf numFmtId="0" fontId="28" fillId="0" borderId="60" xfId="53" applyFont="1" applyBorder="1">
      <alignment horizontal="left" wrapText="1" indent="2"/>
    </xf>
    <xf numFmtId="49" fontId="29" fillId="0" borderId="60" xfId="55" applyFont="1" applyBorder="1">
      <alignment horizontal="center"/>
    </xf>
    <xf numFmtId="4" fontId="28" fillId="0" borderId="60" xfId="42" applyFont="1" applyBorder="1">
      <alignment horizontal="right"/>
    </xf>
    <xf numFmtId="165" fontId="28" fillId="0" borderId="60" xfId="7" applyNumberFormat="1" applyFont="1" applyBorder="1"/>
    <xf numFmtId="4" fontId="30" fillId="0" borderId="60" xfId="0" applyNumberFormat="1" applyFont="1" applyBorder="1" applyProtection="1">
      <protection locked="0"/>
    </xf>
    <xf numFmtId="0" fontId="28" fillId="0" borderId="22" xfId="53" applyFont="1">
      <alignment horizontal="left" wrapText="1" indent="2"/>
    </xf>
    <xf numFmtId="49" fontId="29" fillId="0" borderId="24" xfId="55" applyFont="1" applyBorder="1">
      <alignment horizontal="center"/>
    </xf>
    <xf numFmtId="0" fontId="24" fillId="0" borderId="1" xfId="12" applyFont="1" applyBorder="1" applyAlignment="1">
      <alignment horizontal="center" vertical="center" wrapText="1"/>
    </xf>
    <xf numFmtId="0" fontId="25" fillId="0" borderId="1" xfId="0" applyFont="1" applyBorder="1" applyAlignment="1">
      <alignment horizontal="center" vertical="center" wrapText="1"/>
    </xf>
    <xf numFmtId="0" fontId="12" fillId="4" borderId="1" xfId="7" applyFont="1" applyFill="1" applyAlignment="1">
      <alignment horizontal="right" vertical="center"/>
    </xf>
    <xf numFmtId="0" fontId="12" fillId="4" borderId="1" xfId="7" applyFont="1" applyFill="1" applyBorder="1" applyAlignment="1">
      <alignment horizontal="right" vertic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565"/>
  <sheetViews>
    <sheetView tabSelected="1" view="pageBreakPreview" topLeftCell="A559" zoomScale="70" zoomScaleNormal="70" zoomScaleSheetLayoutView="70" zoomScalePageLayoutView="70" workbookViewId="0">
      <selection activeCell="A377" sqref="A377:XFD377"/>
    </sheetView>
  </sheetViews>
  <sheetFormatPr defaultRowHeight="15"/>
  <cols>
    <col min="1" max="1" width="70.5703125" style="1" customWidth="1"/>
    <col min="2" max="2" width="20.140625" style="1" customWidth="1"/>
    <col min="3" max="4" width="18.7109375" style="1" customWidth="1"/>
    <col min="5" max="5" width="11.28515625" style="1" customWidth="1"/>
    <col min="6" max="6" width="16" style="1" bestFit="1" customWidth="1"/>
    <col min="7" max="16384" width="9.140625" style="1"/>
  </cols>
  <sheetData>
    <row r="1" spans="1:6" ht="14.1" customHeight="1">
      <c r="A1" s="4"/>
      <c r="B1" s="5"/>
      <c r="C1" s="5"/>
      <c r="D1" s="2"/>
      <c r="E1" s="55" t="s">
        <v>1120</v>
      </c>
      <c r="F1" s="55"/>
    </row>
    <row r="2" spans="1:6" ht="14.1" customHeight="1">
      <c r="A2" s="14"/>
      <c r="B2" s="14"/>
      <c r="C2" s="15"/>
      <c r="D2" s="16"/>
      <c r="E2" s="56" t="s">
        <v>1121</v>
      </c>
      <c r="F2" s="56"/>
    </row>
    <row r="3" spans="1:6" ht="14.1" customHeight="1">
      <c r="A3" s="14"/>
      <c r="B3" s="14"/>
      <c r="C3" s="15"/>
      <c r="D3" s="16"/>
      <c r="E3" s="56" t="s">
        <v>1122</v>
      </c>
      <c r="F3" s="56"/>
    </row>
    <row r="4" spans="1:6" ht="36.75" customHeight="1">
      <c r="A4" s="53" t="s">
        <v>1119</v>
      </c>
      <c r="B4" s="54"/>
      <c r="C4" s="54"/>
      <c r="D4" s="54"/>
      <c r="E4" s="54"/>
      <c r="F4" s="54"/>
    </row>
    <row r="5" spans="1:6" ht="15" customHeight="1">
      <c r="A5" s="31"/>
      <c r="B5" s="31"/>
      <c r="C5" s="31"/>
      <c r="D5" s="32"/>
      <c r="E5" s="31"/>
      <c r="F5" s="40" t="s">
        <v>1118</v>
      </c>
    </row>
    <row r="6" spans="1:6" ht="12.95" customHeight="1">
      <c r="A6" s="2"/>
      <c r="B6" s="2"/>
      <c r="C6" s="2"/>
      <c r="D6" s="2"/>
      <c r="E6" s="3"/>
    </row>
    <row r="7" spans="1:6" ht="37.5" customHeight="1">
      <c r="A7" s="11" t="s">
        <v>0</v>
      </c>
      <c r="B7" s="11" t="s">
        <v>1</v>
      </c>
      <c r="C7" s="11" t="s">
        <v>1117</v>
      </c>
      <c r="D7" s="11" t="s">
        <v>1114</v>
      </c>
      <c r="E7" s="12" t="s">
        <v>1115</v>
      </c>
      <c r="F7" s="13" t="s">
        <v>1116</v>
      </c>
    </row>
    <row r="8" spans="1:6" ht="11.45" customHeight="1">
      <c r="A8" s="18" t="s">
        <v>2</v>
      </c>
      <c r="B8" s="18" t="s">
        <v>3</v>
      </c>
      <c r="C8" s="17" t="s">
        <v>4</v>
      </c>
      <c r="D8" s="17" t="s">
        <v>5</v>
      </c>
      <c r="E8" s="19">
        <v>5</v>
      </c>
      <c r="F8" s="20">
        <v>6</v>
      </c>
    </row>
    <row r="9" spans="1:6">
      <c r="A9" s="41" t="s">
        <v>6</v>
      </c>
      <c r="B9" s="42" t="s">
        <v>7</v>
      </c>
      <c r="C9" s="43">
        <v>112525294362.17999</v>
      </c>
      <c r="D9" s="43">
        <v>110078798330.08</v>
      </c>
      <c r="E9" s="44">
        <f>D9/C9*100</f>
        <v>97.825825699041886</v>
      </c>
      <c r="F9" s="45">
        <f>D9-C9</f>
        <v>-2446496032.0999908</v>
      </c>
    </row>
    <row r="10" spans="1:6">
      <c r="A10" s="38" t="s">
        <v>9</v>
      </c>
      <c r="B10" s="21"/>
      <c r="C10" s="27"/>
      <c r="D10" s="27"/>
      <c r="E10" s="28"/>
      <c r="F10" s="29"/>
    </row>
    <row r="11" spans="1:6">
      <c r="A11" s="46" t="s">
        <v>10</v>
      </c>
      <c r="B11" s="47" t="s">
        <v>11</v>
      </c>
      <c r="C11" s="48">
        <v>50899289904.470001</v>
      </c>
      <c r="D11" s="48">
        <v>49575453581.800003</v>
      </c>
      <c r="E11" s="49">
        <f t="shared" ref="E11:E48" si="0">D11/C11*100</f>
        <v>97.399106500002986</v>
      </c>
      <c r="F11" s="50">
        <f t="shared" ref="F11:F48" si="1">D11-C11</f>
        <v>-1323836322.6699982</v>
      </c>
    </row>
    <row r="12" spans="1:6">
      <c r="A12" s="39" t="s">
        <v>12</v>
      </c>
      <c r="B12" s="23" t="s">
        <v>13</v>
      </c>
      <c r="C12" s="24">
        <v>30688614000</v>
      </c>
      <c r="D12" s="24">
        <v>28859772168.389999</v>
      </c>
      <c r="E12" s="25">
        <f t="shared" si="0"/>
        <v>94.040650282837802</v>
      </c>
      <c r="F12" s="26">
        <f t="shared" si="1"/>
        <v>-1828841831.6100006</v>
      </c>
    </row>
    <row r="13" spans="1:6">
      <c r="A13" s="39" t="s">
        <v>14</v>
      </c>
      <c r="B13" s="23" t="s">
        <v>15</v>
      </c>
      <c r="C13" s="24">
        <v>10770886000</v>
      </c>
      <c r="D13" s="24">
        <v>8785995819.9599991</v>
      </c>
      <c r="E13" s="25">
        <f t="shared" si="0"/>
        <v>81.571709327904856</v>
      </c>
      <c r="F13" s="26">
        <f t="shared" si="1"/>
        <v>-1984890180.0400009</v>
      </c>
    </row>
    <row r="14" spans="1:6" ht="24.75">
      <c r="A14" s="39" t="s">
        <v>16</v>
      </c>
      <c r="B14" s="23" t="s">
        <v>17</v>
      </c>
      <c r="C14" s="24">
        <v>10770886000</v>
      </c>
      <c r="D14" s="24">
        <v>8785995819.9599991</v>
      </c>
      <c r="E14" s="25">
        <f t="shared" si="0"/>
        <v>81.571709327904856</v>
      </c>
      <c r="F14" s="26">
        <f t="shared" si="1"/>
        <v>-1984890180.0400009</v>
      </c>
    </row>
    <row r="15" spans="1:6" ht="24.75">
      <c r="A15" s="39" t="s">
        <v>18</v>
      </c>
      <c r="B15" s="23" t="s">
        <v>19</v>
      </c>
      <c r="C15" s="24">
        <v>9250581000</v>
      </c>
      <c r="D15" s="24">
        <v>7310629894.4200001</v>
      </c>
      <c r="E15" s="25">
        <f t="shared" si="0"/>
        <v>79.028872828852599</v>
      </c>
      <c r="F15" s="26">
        <f t="shared" si="1"/>
        <v>-1939951105.5799999</v>
      </c>
    </row>
    <row r="16" spans="1:6" ht="24.75">
      <c r="A16" s="39" t="s">
        <v>20</v>
      </c>
      <c r="B16" s="23" t="s">
        <v>21</v>
      </c>
      <c r="C16" s="24">
        <v>1520305000</v>
      </c>
      <c r="D16" s="24">
        <v>1475365925.54</v>
      </c>
      <c r="E16" s="25">
        <f t="shared" si="0"/>
        <v>97.044075073093879</v>
      </c>
      <c r="F16" s="26">
        <f t="shared" si="1"/>
        <v>-44939074.460000038</v>
      </c>
    </row>
    <row r="17" spans="1:6">
      <c r="A17" s="33" t="s">
        <v>22</v>
      </c>
      <c r="B17" s="34" t="s">
        <v>23</v>
      </c>
      <c r="C17" s="35">
        <v>19917728000</v>
      </c>
      <c r="D17" s="35">
        <v>20073776348.43</v>
      </c>
      <c r="E17" s="36">
        <f t="shared" si="0"/>
        <v>100.78346460213736</v>
      </c>
      <c r="F17" s="37">
        <f t="shared" si="1"/>
        <v>156048348.43000031</v>
      </c>
    </row>
    <row r="18" spans="1:6" ht="39" customHeight="1">
      <c r="A18" s="30" t="s">
        <v>24</v>
      </c>
      <c r="B18" s="22" t="s">
        <v>25</v>
      </c>
      <c r="C18" s="24">
        <v>18503606600</v>
      </c>
      <c r="D18" s="24">
        <v>18556221686.41</v>
      </c>
      <c r="E18" s="25">
        <f t="shared" si="0"/>
        <v>100.28435043798434</v>
      </c>
      <c r="F18" s="26">
        <f t="shared" si="1"/>
        <v>52615086.409999847</v>
      </c>
    </row>
    <row r="19" spans="1:6" ht="60.75">
      <c r="A19" s="30" t="s">
        <v>26</v>
      </c>
      <c r="B19" s="22" t="s">
        <v>27</v>
      </c>
      <c r="C19" s="24">
        <v>62299000</v>
      </c>
      <c r="D19" s="24">
        <v>60751193.090000004</v>
      </c>
      <c r="E19" s="25">
        <f t="shared" si="0"/>
        <v>97.515518852630066</v>
      </c>
      <c r="F19" s="26">
        <f t="shared" si="1"/>
        <v>-1547806.9099999964</v>
      </c>
    </row>
    <row r="20" spans="1:6" ht="24.75">
      <c r="A20" s="30" t="s">
        <v>28</v>
      </c>
      <c r="B20" s="22" t="s">
        <v>29</v>
      </c>
      <c r="C20" s="24">
        <v>154475000</v>
      </c>
      <c r="D20" s="24">
        <v>152657365.41999999</v>
      </c>
      <c r="E20" s="25">
        <f t="shared" si="0"/>
        <v>98.823347091762415</v>
      </c>
      <c r="F20" s="26">
        <f t="shared" si="1"/>
        <v>-1817634.5800000131</v>
      </c>
    </row>
    <row r="21" spans="1:6" ht="48.75">
      <c r="A21" s="30" t="s">
        <v>30</v>
      </c>
      <c r="B21" s="22" t="s">
        <v>31</v>
      </c>
      <c r="C21" s="24">
        <v>305943100</v>
      </c>
      <c r="D21" s="24">
        <v>317625983.33999997</v>
      </c>
      <c r="E21" s="25">
        <f t="shared" si="0"/>
        <v>103.81864580047726</v>
      </c>
      <c r="F21" s="26">
        <f t="shared" si="1"/>
        <v>11682883.339999974</v>
      </c>
    </row>
    <row r="22" spans="1:6" ht="48.75" customHeight="1">
      <c r="A22" s="30" t="s">
        <v>32</v>
      </c>
      <c r="B22" s="22" t="s">
        <v>33</v>
      </c>
      <c r="C22" s="24">
        <v>891404300</v>
      </c>
      <c r="D22" s="24">
        <v>986520120.16999996</v>
      </c>
      <c r="E22" s="25">
        <f t="shared" si="0"/>
        <v>110.67033445654234</v>
      </c>
      <c r="F22" s="26">
        <f t="shared" si="1"/>
        <v>95115820.169999957</v>
      </c>
    </row>
    <row r="23" spans="1:6" ht="24.75">
      <c r="A23" s="30" t="s">
        <v>34</v>
      </c>
      <c r="B23" s="22" t="s">
        <v>35</v>
      </c>
      <c r="C23" s="24">
        <v>7770633460</v>
      </c>
      <c r="D23" s="24">
        <v>7983085606.1599998</v>
      </c>
      <c r="E23" s="25">
        <f t="shared" si="0"/>
        <v>102.7340389590323</v>
      </c>
      <c r="F23" s="26">
        <f t="shared" si="1"/>
        <v>212452146.15999985</v>
      </c>
    </row>
    <row r="24" spans="1:6" ht="24.75">
      <c r="A24" s="30" t="s">
        <v>36</v>
      </c>
      <c r="B24" s="22" t="s">
        <v>37</v>
      </c>
      <c r="C24" s="24">
        <v>7770633460</v>
      </c>
      <c r="D24" s="24">
        <v>7983085606.1599998</v>
      </c>
      <c r="E24" s="25">
        <f t="shared" si="0"/>
        <v>102.7340389590323</v>
      </c>
      <c r="F24" s="26">
        <f t="shared" si="1"/>
        <v>212452146.15999985</v>
      </c>
    </row>
    <row r="25" spans="1:6" ht="24.75">
      <c r="A25" s="30" t="s">
        <v>38</v>
      </c>
      <c r="B25" s="22" t="s">
        <v>39</v>
      </c>
      <c r="C25" s="24">
        <v>20323000</v>
      </c>
      <c r="D25" s="24">
        <v>20340581.239999998</v>
      </c>
      <c r="E25" s="25">
        <f t="shared" si="0"/>
        <v>100.08650907838408</v>
      </c>
      <c r="F25" s="26">
        <f t="shared" si="1"/>
        <v>17581.239999998361</v>
      </c>
    </row>
    <row r="26" spans="1:6" ht="99.75" customHeight="1">
      <c r="A26" s="30" t="s">
        <v>40</v>
      </c>
      <c r="B26" s="22" t="s">
        <v>41</v>
      </c>
      <c r="C26" s="24">
        <v>1375333900</v>
      </c>
      <c r="D26" s="24">
        <v>1382548497.7</v>
      </c>
      <c r="E26" s="25">
        <f t="shared" si="0"/>
        <v>100.52457062972127</v>
      </c>
      <c r="F26" s="26">
        <f t="shared" si="1"/>
        <v>7214597.7000000477</v>
      </c>
    </row>
    <row r="27" spans="1:6" ht="111" customHeight="1">
      <c r="A27" s="30" t="s">
        <v>42</v>
      </c>
      <c r="B27" s="22" t="s">
        <v>43</v>
      </c>
      <c r="C27" s="24">
        <v>651827600</v>
      </c>
      <c r="D27" s="24">
        <v>655199365.51999998</v>
      </c>
      <c r="E27" s="25">
        <f t="shared" si="0"/>
        <v>100.51727872830179</v>
      </c>
      <c r="F27" s="26">
        <f t="shared" si="1"/>
        <v>3371765.5199999809</v>
      </c>
    </row>
    <row r="28" spans="1:6" ht="147.75" customHeight="1">
      <c r="A28" s="30" t="s">
        <v>44</v>
      </c>
      <c r="B28" s="22" t="s">
        <v>45</v>
      </c>
      <c r="C28" s="24">
        <v>723506300</v>
      </c>
      <c r="D28" s="24">
        <v>727349132.17999995</v>
      </c>
      <c r="E28" s="25">
        <f t="shared" si="0"/>
        <v>100.5311401130854</v>
      </c>
      <c r="F28" s="26">
        <f t="shared" si="1"/>
        <v>3842832.1799999475</v>
      </c>
    </row>
    <row r="29" spans="1:6" ht="76.5" customHeight="1">
      <c r="A29" s="30" t="s">
        <v>46</v>
      </c>
      <c r="B29" s="22" t="s">
        <v>47</v>
      </c>
      <c r="C29" s="24">
        <v>1940800</v>
      </c>
      <c r="D29" s="24">
        <v>2149523.7400000002</v>
      </c>
      <c r="E29" s="25">
        <f t="shared" si="0"/>
        <v>110.75452081615829</v>
      </c>
      <c r="F29" s="26">
        <f t="shared" si="1"/>
        <v>208723.74000000022</v>
      </c>
    </row>
    <row r="30" spans="1:6" ht="60.75" customHeight="1">
      <c r="A30" s="30" t="s">
        <v>48</v>
      </c>
      <c r="B30" s="22" t="s">
        <v>49</v>
      </c>
      <c r="C30" s="24">
        <v>-7700</v>
      </c>
      <c r="D30" s="24">
        <v>-10849.04</v>
      </c>
      <c r="E30" s="25">
        <f t="shared" si="0"/>
        <v>140.89662337662338</v>
      </c>
      <c r="F30" s="26">
        <f t="shared" si="1"/>
        <v>-3149.0400000000009</v>
      </c>
    </row>
    <row r="31" spans="1:6" ht="50.25" customHeight="1">
      <c r="A31" s="30" t="s">
        <v>50</v>
      </c>
      <c r="B31" s="22" t="s">
        <v>51</v>
      </c>
      <c r="C31" s="24">
        <v>151600</v>
      </c>
      <c r="D31" s="24">
        <v>166383.67999999999</v>
      </c>
      <c r="E31" s="25">
        <f t="shared" si="0"/>
        <v>109.75176781002638</v>
      </c>
      <c r="F31" s="26">
        <f t="shared" si="1"/>
        <v>14783.679999999993</v>
      </c>
    </row>
    <row r="32" spans="1:6" ht="53.25" customHeight="1">
      <c r="A32" s="30" t="s">
        <v>52</v>
      </c>
      <c r="B32" s="22" t="s">
        <v>53</v>
      </c>
      <c r="C32" s="24">
        <v>1344600</v>
      </c>
      <c r="D32" s="24">
        <v>897112.12</v>
      </c>
      <c r="E32" s="25">
        <f t="shared" si="0"/>
        <v>66.719628142198431</v>
      </c>
      <c r="F32" s="26">
        <f t="shared" si="1"/>
        <v>-447487.88</v>
      </c>
    </row>
    <row r="33" spans="1:6" ht="36.75">
      <c r="A33" s="30" t="s">
        <v>54</v>
      </c>
      <c r="B33" s="22" t="s">
        <v>55</v>
      </c>
      <c r="C33" s="24">
        <v>3085807770</v>
      </c>
      <c r="D33" s="24">
        <v>3297093572.52</v>
      </c>
      <c r="E33" s="25">
        <f t="shared" si="0"/>
        <v>106.84701764556124</v>
      </c>
      <c r="F33" s="26">
        <f t="shared" si="1"/>
        <v>211285802.51999998</v>
      </c>
    </row>
    <row r="34" spans="1:6" ht="60.75">
      <c r="A34" s="30" t="s">
        <v>56</v>
      </c>
      <c r="B34" s="22" t="s">
        <v>57</v>
      </c>
      <c r="C34" s="24">
        <v>1622300960</v>
      </c>
      <c r="D34" s="24">
        <v>1733380238.5799999</v>
      </c>
      <c r="E34" s="25">
        <f t="shared" si="0"/>
        <v>106.84702045544003</v>
      </c>
      <c r="F34" s="26">
        <f t="shared" si="1"/>
        <v>111079278.57999992</v>
      </c>
    </row>
    <row r="35" spans="1:6" ht="60.75">
      <c r="A35" s="30" t="s">
        <v>58</v>
      </c>
      <c r="B35" s="22" t="s">
        <v>59</v>
      </c>
      <c r="C35" s="24">
        <v>1463506810</v>
      </c>
      <c r="D35" s="24">
        <v>1563713333.9400001</v>
      </c>
      <c r="E35" s="25">
        <f t="shared" si="0"/>
        <v>106.84701453080359</v>
      </c>
      <c r="F35" s="26">
        <f t="shared" si="1"/>
        <v>100206523.94000006</v>
      </c>
    </row>
    <row r="36" spans="1:6" ht="48.75">
      <c r="A36" s="30" t="s">
        <v>60</v>
      </c>
      <c r="B36" s="22" t="s">
        <v>61</v>
      </c>
      <c r="C36" s="24">
        <v>17987200</v>
      </c>
      <c r="D36" s="24">
        <v>17809421.969999999</v>
      </c>
      <c r="E36" s="25">
        <f t="shared" si="0"/>
        <v>99.011641445027564</v>
      </c>
      <c r="F36" s="26">
        <f t="shared" si="1"/>
        <v>-177778.03000000119</v>
      </c>
    </row>
    <row r="37" spans="1:6" ht="72.75">
      <c r="A37" s="30" t="s">
        <v>62</v>
      </c>
      <c r="B37" s="22" t="s">
        <v>63</v>
      </c>
      <c r="C37" s="24">
        <v>9456430</v>
      </c>
      <c r="D37" s="24">
        <v>9362943.2300000004</v>
      </c>
      <c r="E37" s="25">
        <f t="shared" si="0"/>
        <v>99.011394680656451</v>
      </c>
      <c r="F37" s="26">
        <f t="shared" si="1"/>
        <v>-93486.769999999553</v>
      </c>
    </row>
    <row r="38" spans="1:6" ht="72.75">
      <c r="A38" s="30" t="s">
        <v>64</v>
      </c>
      <c r="B38" s="22" t="s">
        <v>65</v>
      </c>
      <c r="C38" s="24">
        <v>8530770</v>
      </c>
      <c r="D38" s="24">
        <v>8446478.7400000002</v>
      </c>
      <c r="E38" s="25">
        <f t="shared" si="0"/>
        <v>99.011914985399912</v>
      </c>
      <c r="F38" s="26">
        <f t="shared" si="1"/>
        <v>-84291.259999999776</v>
      </c>
    </row>
    <row r="39" spans="1:6" ht="36.75">
      <c r="A39" s="30" t="s">
        <v>66</v>
      </c>
      <c r="B39" s="22" t="s">
        <v>67</v>
      </c>
      <c r="C39" s="24">
        <v>3670569850</v>
      </c>
      <c r="D39" s="24">
        <v>3640363662.48</v>
      </c>
      <c r="E39" s="25">
        <f t="shared" si="0"/>
        <v>99.17707089758828</v>
      </c>
      <c r="F39" s="26">
        <f t="shared" si="1"/>
        <v>-30206187.519999981</v>
      </c>
    </row>
    <row r="40" spans="1:6" ht="60.75">
      <c r="A40" s="30" t="s">
        <v>68</v>
      </c>
      <c r="B40" s="22" t="s">
        <v>69</v>
      </c>
      <c r="C40" s="24">
        <v>1929727850</v>
      </c>
      <c r="D40" s="24">
        <v>1913847543.48</v>
      </c>
      <c r="E40" s="25">
        <f t="shared" si="0"/>
        <v>99.177070149036822</v>
      </c>
      <c r="F40" s="26">
        <f t="shared" si="1"/>
        <v>-15880306.519999981</v>
      </c>
    </row>
    <row r="41" spans="1:6" ht="60.75">
      <c r="A41" s="30" t="s">
        <v>70</v>
      </c>
      <c r="B41" s="22" t="s">
        <v>71</v>
      </c>
      <c r="C41" s="24">
        <v>1740842000</v>
      </c>
      <c r="D41" s="24">
        <v>1726516119</v>
      </c>
      <c r="E41" s="25">
        <f t="shared" si="0"/>
        <v>99.177071727359518</v>
      </c>
      <c r="F41" s="26">
        <f t="shared" si="1"/>
        <v>-14325881</v>
      </c>
    </row>
    <row r="42" spans="1:6" ht="36.75">
      <c r="A42" s="30" t="s">
        <v>72</v>
      </c>
      <c r="B42" s="22" t="s">
        <v>73</v>
      </c>
      <c r="C42" s="24">
        <v>-402817560</v>
      </c>
      <c r="D42" s="24">
        <v>-378272300.25</v>
      </c>
      <c r="E42" s="25">
        <f t="shared" si="0"/>
        <v>93.906606318254845</v>
      </c>
      <c r="F42" s="26">
        <f t="shared" si="1"/>
        <v>24545259.75</v>
      </c>
    </row>
    <row r="43" spans="1:6" ht="60.75">
      <c r="A43" s="30" t="s">
        <v>74</v>
      </c>
      <c r="B43" s="22" t="s">
        <v>75</v>
      </c>
      <c r="C43" s="24">
        <v>-211773150</v>
      </c>
      <c r="D43" s="24">
        <v>-198869008.46000001</v>
      </c>
      <c r="E43" s="25">
        <f t="shared" si="0"/>
        <v>93.906620579615506</v>
      </c>
      <c r="F43" s="26">
        <f t="shared" si="1"/>
        <v>12904141.539999992</v>
      </c>
    </row>
    <row r="44" spans="1:6" ht="60.75">
      <c r="A44" s="30" t="s">
        <v>76</v>
      </c>
      <c r="B44" s="22" t="s">
        <v>77</v>
      </c>
      <c r="C44" s="24">
        <v>-191044410</v>
      </c>
      <c r="D44" s="24">
        <v>-179403291.78999999</v>
      </c>
      <c r="E44" s="25">
        <f t="shared" si="0"/>
        <v>93.906590509505094</v>
      </c>
      <c r="F44" s="26">
        <f t="shared" si="1"/>
        <v>11641118.210000008</v>
      </c>
    </row>
    <row r="45" spans="1:6">
      <c r="A45" s="30" t="s">
        <v>78</v>
      </c>
      <c r="B45" s="22" t="s">
        <v>79</v>
      </c>
      <c r="C45" s="24">
        <v>2600867000</v>
      </c>
      <c r="D45" s="24">
        <v>2607947182.8800001</v>
      </c>
      <c r="E45" s="25">
        <f t="shared" si="0"/>
        <v>100.27222394993669</v>
      </c>
      <c r="F45" s="26">
        <f t="shared" si="1"/>
        <v>7080182.8800001144</v>
      </c>
    </row>
    <row r="46" spans="1:6">
      <c r="A46" s="30" t="s">
        <v>80</v>
      </c>
      <c r="B46" s="22" t="s">
        <v>81</v>
      </c>
      <c r="C46" s="24">
        <v>2560426000</v>
      </c>
      <c r="D46" s="24">
        <v>2567739122.9299998</v>
      </c>
      <c r="E46" s="25">
        <f t="shared" si="0"/>
        <v>100.28562133527778</v>
      </c>
      <c r="F46" s="26">
        <f t="shared" si="1"/>
        <v>7313122.9299998283</v>
      </c>
    </row>
    <row r="47" spans="1:6" ht="24.75">
      <c r="A47" s="30" t="s">
        <v>82</v>
      </c>
      <c r="B47" s="22" t="s">
        <v>83</v>
      </c>
      <c r="C47" s="24">
        <v>1669976100</v>
      </c>
      <c r="D47" s="24">
        <v>1719944421.0699999</v>
      </c>
      <c r="E47" s="25">
        <f t="shared" si="0"/>
        <v>102.9921578560316</v>
      </c>
      <c r="F47" s="26">
        <f t="shared" si="1"/>
        <v>49968321.069999933</v>
      </c>
    </row>
    <row r="48" spans="1:6" ht="24.75">
      <c r="A48" s="30" t="s">
        <v>82</v>
      </c>
      <c r="B48" s="22" t="s">
        <v>84</v>
      </c>
      <c r="C48" s="24">
        <v>1669976100</v>
      </c>
      <c r="D48" s="24">
        <v>1720008173.3900001</v>
      </c>
      <c r="E48" s="25">
        <f t="shared" si="0"/>
        <v>102.99597541485774</v>
      </c>
      <c r="F48" s="26">
        <f t="shared" si="1"/>
        <v>50032073.390000105</v>
      </c>
    </row>
    <row r="49" spans="1:6" ht="24.75">
      <c r="A49" s="30" t="s">
        <v>85</v>
      </c>
      <c r="B49" s="22" t="s">
        <v>86</v>
      </c>
      <c r="C49" s="24" t="s">
        <v>8</v>
      </c>
      <c r="D49" s="24">
        <v>-63752.32</v>
      </c>
      <c r="E49" s="25"/>
      <c r="F49" s="26"/>
    </row>
    <row r="50" spans="1:6" ht="24.75">
      <c r="A50" s="30" t="s">
        <v>87</v>
      </c>
      <c r="B50" s="22" t="s">
        <v>88</v>
      </c>
      <c r="C50" s="24">
        <v>890449900</v>
      </c>
      <c r="D50" s="24">
        <v>847324655.57000005</v>
      </c>
      <c r="E50" s="25">
        <f>D50/C50*100</f>
        <v>95.156915124590398</v>
      </c>
      <c r="F50" s="26">
        <f>D50-C50</f>
        <v>-43125244.429999948</v>
      </c>
    </row>
    <row r="51" spans="1:6" ht="36.75">
      <c r="A51" s="30" t="s">
        <v>89</v>
      </c>
      <c r="B51" s="22" t="s">
        <v>90</v>
      </c>
      <c r="C51" s="24">
        <v>890449900</v>
      </c>
      <c r="D51" s="24">
        <v>847336488.09000003</v>
      </c>
      <c r="E51" s="25">
        <f>D51/C51*100</f>
        <v>95.158243949491151</v>
      </c>
      <c r="F51" s="26">
        <f>D51-C51</f>
        <v>-43113411.909999967</v>
      </c>
    </row>
    <row r="52" spans="1:6" ht="36.75">
      <c r="A52" s="30" t="s">
        <v>91</v>
      </c>
      <c r="B52" s="22" t="s">
        <v>92</v>
      </c>
      <c r="C52" s="24" t="s">
        <v>8</v>
      </c>
      <c r="D52" s="24">
        <v>-11832.52</v>
      </c>
      <c r="E52" s="25"/>
      <c r="F52" s="26"/>
    </row>
    <row r="53" spans="1:6" ht="24.75">
      <c r="A53" s="30" t="s">
        <v>93</v>
      </c>
      <c r="B53" s="22" t="s">
        <v>94</v>
      </c>
      <c r="C53" s="24" t="s">
        <v>8</v>
      </c>
      <c r="D53" s="24">
        <v>470046.29</v>
      </c>
      <c r="E53" s="25"/>
      <c r="F53" s="26"/>
    </row>
    <row r="54" spans="1:6">
      <c r="A54" s="30" t="s">
        <v>95</v>
      </c>
      <c r="B54" s="22" t="s">
        <v>96</v>
      </c>
      <c r="C54" s="24">
        <v>40441000</v>
      </c>
      <c r="D54" s="24">
        <v>40208059.950000003</v>
      </c>
      <c r="E54" s="25">
        <f t="shared" ref="E54:E68" si="2">D54/C54*100</f>
        <v>99.424000272001194</v>
      </c>
      <c r="F54" s="26">
        <f t="shared" ref="F54:F68" si="3">D54-C54</f>
        <v>-232940.04999999702</v>
      </c>
    </row>
    <row r="55" spans="1:6">
      <c r="A55" s="30" t="s">
        <v>97</v>
      </c>
      <c r="B55" s="22" t="s">
        <v>98</v>
      </c>
      <c r="C55" s="24">
        <v>6565858600</v>
      </c>
      <c r="D55" s="24">
        <v>6811170908.8400002</v>
      </c>
      <c r="E55" s="25">
        <f t="shared" si="2"/>
        <v>103.73618019797138</v>
      </c>
      <c r="F55" s="26">
        <f t="shared" si="3"/>
        <v>245312308.84000015</v>
      </c>
    </row>
    <row r="56" spans="1:6">
      <c r="A56" s="30" t="s">
        <v>99</v>
      </c>
      <c r="B56" s="22" t="s">
        <v>100</v>
      </c>
      <c r="C56" s="24">
        <v>5847639500</v>
      </c>
      <c r="D56" s="24">
        <v>6089382735.6499996</v>
      </c>
      <c r="E56" s="25">
        <f t="shared" si="2"/>
        <v>104.13403110178045</v>
      </c>
      <c r="F56" s="26">
        <f t="shared" si="3"/>
        <v>241743235.64999962</v>
      </c>
    </row>
    <row r="57" spans="1:6" ht="24.75">
      <c r="A57" s="30" t="s">
        <v>101</v>
      </c>
      <c r="B57" s="22" t="s">
        <v>102</v>
      </c>
      <c r="C57" s="24">
        <v>5847639500</v>
      </c>
      <c r="D57" s="24">
        <v>6089382735.6499996</v>
      </c>
      <c r="E57" s="25">
        <f t="shared" si="2"/>
        <v>104.13403110178045</v>
      </c>
      <c r="F57" s="26">
        <f t="shared" si="3"/>
        <v>241743235.64999962</v>
      </c>
    </row>
    <row r="58" spans="1:6">
      <c r="A58" s="30" t="s">
        <v>103</v>
      </c>
      <c r="B58" s="22" t="s">
        <v>104</v>
      </c>
      <c r="C58" s="24">
        <v>716637100</v>
      </c>
      <c r="D58" s="24">
        <v>720205991.19000006</v>
      </c>
      <c r="E58" s="25">
        <f t="shared" si="2"/>
        <v>100.49800536282592</v>
      </c>
      <c r="F58" s="26">
        <f t="shared" si="3"/>
        <v>3568891.1900000572</v>
      </c>
    </row>
    <row r="59" spans="1:6">
      <c r="A59" s="30" t="s">
        <v>105</v>
      </c>
      <c r="B59" s="22" t="s">
        <v>106</v>
      </c>
      <c r="C59" s="24">
        <v>110369100</v>
      </c>
      <c r="D59" s="24">
        <v>122637685.58</v>
      </c>
      <c r="E59" s="25">
        <f t="shared" si="2"/>
        <v>111.11596051793482</v>
      </c>
      <c r="F59" s="26">
        <f t="shared" si="3"/>
        <v>12268585.579999998</v>
      </c>
    </row>
    <row r="60" spans="1:6">
      <c r="A60" s="30" t="s">
        <v>107</v>
      </c>
      <c r="B60" s="22" t="s">
        <v>108</v>
      </c>
      <c r="C60" s="24">
        <v>606268000</v>
      </c>
      <c r="D60" s="24">
        <v>597568305.61000001</v>
      </c>
      <c r="E60" s="25">
        <f t="shared" si="2"/>
        <v>98.565041468459498</v>
      </c>
      <c r="F60" s="26">
        <f t="shared" si="3"/>
        <v>-8699694.3899999857</v>
      </c>
    </row>
    <row r="61" spans="1:6">
      <c r="A61" s="30" t="s">
        <v>109</v>
      </c>
      <c r="B61" s="22" t="s">
        <v>110</v>
      </c>
      <c r="C61" s="24">
        <v>1582000</v>
      </c>
      <c r="D61" s="24">
        <v>1582182</v>
      </c>
      <c r="E61" s="25">
        <f t="shared" si="2"/>
        <v>100.01150442477875</v>
      </c>
      <c r="F61" s="26">
        <f t="shared" si="3"/>
        <v>182</v>
      </c>
    </row>
    <row r="62" spans="1:6" ht="24.75">
      <c r="A62" s="30" t="s">
        <v>111</v>
      </c>
      <c r="B62" s="22" t="s">
        <v>112</v>
      </c>
      <c r="C62" s="24">
        <v>2025546300</v>
      </c>
      <c r="D62" s="24">
        <v>2020617802.8699999</v>
      </c>
      <c r="E62" s="25">
        <f t="shared" si="2"/>
        <v>99.756683067180447</v>
      </c>
      <c r="F62" s="26">
        <f t="shared" si="3"/>
        <v>-4928497.1300001144</v>
      </c>
    </row>
    <row r="63" spans="1:6">
      <c r="A63" s="30" t="s">
        <v>113</v>
      </c>
      <c r="B63" s="22" t="s">
        <v>114</v>
      </c>
      <c r="C63" s="24">
        <v>2012514300</v>
      </c>
      <c r="D63" s="24">
        <v>2007946752.46</v>
      </c>
      <c r="E63" s="25">
        <f t="shared" si="2"/>
        <v>99.773042728690172</v>
      </c>
      <c r="F63" s="26">
        <f t="shared" si="3"/>
        <v>-4567547.5399999619</v>
      </c>
    </row>
    <row r="64" spans="1:6" ht="58.5" customHeight="1">
      <c r="A64" s="30" t="s">
        <v>115</v>
      </c>
      <c r="B64" s="22" t="s">
        <v>116</v>
      </c>
      <c r="C64" s="24">
        <v>1470941800</v>
      </c>
      <c r="D64" s="24">
        <v>1454415578.6300001</v>
      </c>
      <c r="E64" s="25">
        <f t="shared" si="2"/>
        <v>98.876487066313572</v>
      </c>
      <c r="F64" s="26">
        <f t="shared" si="3"/>
        <v>-16526221.369999886</v>
      </c>
    </row>
    <row r="65" spans="1:6" ht="15.75" customHeight="1">
      <c r="A65" s="30" t="s">
        <v>117</v>
      </c>
      <c r="B65" s="22" t="s">
        <v>118</v>
      </c>
      <c r="C65" s="24">
        <v>213634900</v>
      </c>
      <c r="D65" s="24">
        <v>218834241.37</v>
      </c>
      <c r="E65" s="25">
        <f t="shared" si="2"/>
        <v>102.43375093208084</v>
      </c>
      <c r="F65" s="26">
        <f t="shared" si="3"/>
        <v>5199341.3700000048</v>
      </c>
    </row>
    <row r="66" spans="1:6" ht="48.75">
      <c r="A66" s="30" t="s">
        <v>119</v>
      </c>
      <c r="B66" s="22" t="s">
        <v>120</v>
      </c>
      <c r="C66" s="24">
        <v>327937600</v>
      </c>
      <c r="D66" s="24">
        <v>334696932.45999998</v>
      </c>
      <c r="E66" s="25">
        <f t="shared" si="2"/>
        <v>102.06116421538731</v>
      </c>
      <c r="F66" s="26">
        <f t="shared" si="3"/>
        <v>6759332.4599999785</v>
      </c>
    </row>
    <row r="67" spans="1:6" ht="24.75">
      <c r="A67" s="30" t="s">
        <v>121</v>
      </c>
      <c r="B67" s="22" t="s">
        <v>122</v>
      </c>
      <c r="C67" s="24">
        <v>13032000</v>
      </c>
      <c r="D67" s="24">
        <v>12671050.41</v>
      </c>
      <c r="E67" s="25">
        <f t="shared" si="2"/>
        <v>97.230282458563536</v>
      </c>
      <c r="F67" s="26">
        <f t="shared" si="3"/>
        <v>-360949.58999999985</v>
      </c>
    </row>
    <row r="68" spans="1:6">
      <c r="A68" s="30" t="s">
        <v>123</v>
      </c>
      <c r="B68" s="22" t="s">
        <v>124</v>
      </c>
      <c r="C68" s="24">
        <v>13009000</v>
      </c>
      <c r="D68" s="24">
        <v>12645336.369999999</v>
      </c>
      <c r="E68" s="25">
        <f t="shared" si="2"/>
        <v>97.204522791913277</v>
      </c>
      <c r="F68" s="26">
        <f t="shared" si="3"/>
        <v>-363663.63000000082</v>
      </c>
    </row>
    <row r="69" spans="1:6" ht="24.75">
      <c r="A69" s="30" t="s">
        <v>125</v>
      </c>
      <c r="B69" s="22" t="s">
        <v>126</v>
      </c>
      <c r="C69" s="24" t="s">
        <v>8</v>
      </c>
      <c r="D69" s="24">
        <v>-135.21</v>
      </c>
      <c r="E69" s="25"/>
      <c r="F69" s="26"/>
    </row>
    <row r="70" spans="1:6" ht="24.75">
      <c r="A70" s="30" t="s">
        <v>127</v>
      </c>
      <c r="B70" s="22" t="s">
        <v>128</v>
      </c>
      <c r="C70" s="24">
        <v>23000</v>
      </c>
      <c r="D70" s="24">
        <v>25849.25</v>
      </c>
      <c r="E70" s="25">
        <f>D70/C70*100</f>
        <v>112.38804347826088</v>
      </c>
      <c r="F70" s="26">
        <f>D70-C70</f>
        <v>2849.25</v>
      </c>
    </row>
    <row r="71" spans="1:6">
      <c r="A71" s="30" t="s">
        <v>129</v>
      </c>
      <c r="B71" s="22" t="s">
        <v>130</v>
      </c>
      <c r="C71" s="24">
        <v>83556950</v>
      </c>
      <c r="D71" s="24">
        <v>80723313.609999999</v>
      </c>
      <c r="E71" s="25">
        <f>D71/C71*100</f>
        <v>96.608736448613783</v>
      </c>
      <c r="F71" s="26">
        <f>D71-C71</f>
        <v>-2833636.3900000006</v>
      </c>
    </row>
    <row r="72" spans="1:6" ht="25.5" customHeight="1">
      <c r="A72" s="30" t="s">
        <v>131</v>
      </c>
      <c r="B72" s="22" t="s">
        <v>132</v>
      </c>
      <c r="C72" s="24" t="s">
        <v>8</v>
      </c>
      <c r="D72" s="24">
        <v>4832</v>
      </c>
      <c r="E72" s="25"/>
      <c r="F72" s="26"/>
    </row>
    <row r="73" spans="1:6" ht="24.75">
      <c r="A73" s="30" t="s">
        <v>133</v>
      </c>
      <c r="B73" s="22" t="s">
        <v>134</v>
      </c>
      <c r="C73" s="24" t="s">
        <v>8</v>
      </c>
      <c r="D73" s="24">
        <v>4832</v>
      </c>
      <c r="E73" s="25"/>
      <c r="F73" s="26"/>
    </row>
    <row r="74" spans="1:6" ht="48.75">
      <c r="A74" s="30" t="s">
        <v>135</v>
      </c>
      <c r="B74" s="22" t="s">
        <v>136</v>
      </c>
      <c r="C74" s="24" t="s">
        <v>8</v>
      </c>
      <c r="D74" s="24">
        <v>17950</v>
      </c>
      <c r="E74" s="25"/>
      <c r="F74" s="26"/>
    </row>
    <row r="75" spans="1:6" ht="42" customHeight="1">
      <c r="A75" s="30" t="s">
        <v>137</v>
      </c>
      <c r="B75" s="22" t="s">
        <v>138</v>
      </c>
      <c r="C75" s="24">
        <v>356000</v>
      </c>
      <c r="D75" s="24">
        <v>1111500</v>
      </c>
      <c r="E75" s="25">
        <f t="shared" ref="E75:E80" si="4">D75/C75*100</f>
        <v>312.21910112359552</v>
      </c>
      <c r="F75" s="26">
        <f t="shared" ref="F75:F80" si="5">D75-C75</f>
        <v>755500</v>
      </c>
    </row>
    <row r="76" spans="1:6" ht="24.75">
      <c r="A76" s="30" t="s">
        <v>139</v>
      </c>
      <c r="B76" s="22" t="s">
        <v>140</v>
      </c>
      <c r="C76" s="24">
        <v>83200950</v>
      </c>
      <c r="D76" s="24">
        <v>79589031.609999999</v>
      </c>
      <c r="E76" s="25">
        <f t="shared" si="4"/>
        <v>95.658801504069373</v>
      </c>
      <c r="F76" s="26">
        <f t="shared" si="5"/>
        <v>-3611918.3900000006</v>
      </c>
    </row>
    <row r="77" spans="1:6" ht="24.75">
      <c r="A77" s="30" t="s">
        <v>141</v>
      </c>
      <c r="B77" s="22" t="s">
        <v>142</v>
      </c>
      <c r="C77" s="24">
        <v>47840000</v>
      </c>
      <c r="D77" s="24">
        <v>46777441.460000001</v>
      </c>
      <c r="E77" s="25">
        <f t="shared" si="4"/>
        <v>97.778932817725746</v>
      </c>
      <c r="F77" s="26">
        <f t="shared" si="5"/>
        <v>-1062558.5399999991</v>
      </c>
    </row>
    <row r="78" spans="1:6" ht="36.75">
      <c r="A78" s="30" t="s">
        <v>143</v>
      </c>
      <c r="B78" s="22" t="s">
        <v>144</v>
      </c>
      <c r="C78" s="24">
        <v>12786450</v>
      </c>
      <c r="D78" s="24">
        <v>8888127.0399999991</v>
      </c>
      <c r="E78" s="25">
        <f t="shared" si="4"/>
        <v>69.512077550844836</v>
      </c>
      <c r="F78" s="26">
        <f t="shared" si="5"/>
        <v>-3898322.9600000009</v>
      </c>
    </row>
    <row r="79" spans="1:6" ht="39.75" customHeight="1">
      <c r="A79" s="30" t="s">
        <v>145</v>
      </c>
      <c r="B79" s="22" t="s">
        <v>146</v>
      </c>
      <c r="C79" s="24">
        <v>12786450</v>
      </c>
      <c r="D79" s="24">
        <v>8888127.0399999991</v>
      </c>
      <c r="E79" s="25">
        <f t="shared" si="4"/>
        <v>69.512077550844836</v>
      </c>
      <c r="F79" s="26">
        <f t="shared" si="5"/>
        <v>-3898322.9600000009</v>
      </c>
    </row>
    <row r="80" spans="1:6" ht="16.5" customHeight="1">
      <c r="A80" s="30" t="s">
        <v>147</v>
      </c>
      <c r="B80" s="22" t="s">
        <v>148</v>
      </c>
      <c r="C80" s="24">
        <v>3020000</v>
      </c>
      <c r="D80" s="24">
        <v>3240643.5</v>
      </c>
      <c r="E80" s="25">
        <f t="shared" si="4"/>
        <v>107.30607615894039</v>
      </c>
      <c r="F80" s="26">
        <f t="shared" si="5"/>
        <v>220643.5</v>
      </c>
    </row>
    <row r="81" spans="1:6" ht="39" customHeight="1">
      <c r="A81" s="30" t="s">
        <v>149</v>
      </c>
      <c r="B81" s="22" t="s">
        <v>150</v>
      </c>
      <c r="C81" s="24" t="s">
        <v>8</v>
      </c>
      <c r="D81" s="24">
        <v>74400</v>
      </c>
      <c r="E81" s="25"/>
      <c r="F81" s="26"/>
    </row>
    <row r="82" spans="1:6" ht="60.75">
      <c r="A82" s="30" t="s">
        <v>151</v>
      </c>
      <c r="B82" s="22" t="s">
        <v>152</v>
      </c>
      <c r="C82" s="24" t="s">
        <v>8</v>
      </c>
      <c r="D82" s="24">
        <v>4000</v>
      </c>
      <c r="E82" s="25"/>
      <c r="F82" s="26"/>
    </row>
    <row r="83" spans="1:6" ht="36.75">
      <c r="A83" s="30" t="s">
        <v>153</v>
      </c>
      <c r="B83" s="22" t="s">
        <v>154</v>
      </c>
      <c r="C83" s="24">
        <v>19168400</v>
      </c>
      <c r="D83" s="24">
        <v>19894350.379999999</v>
      </c>
      <c r="E83" s="25">
        <f t="shared" ref="E83:E88" si="6">D83/C83*100</f>
        <v>103.78722470315726</v>
      </c>
      <c r="F83" s="26">
        <f t="shared" ref="F83:F88" si="7">D83-C83</f>
        <v>725950.37999999896</v>
      </c>
    </row>
    <row r="84" spans="1:6" ht="48.75">
      <c r="A84" s="30" t="s">
        <v>155</v>
      </c>
      <c r="B84" s="22" t="s">
        <v>156</v>
      </c>
      <c r="C84" s="24">
        <v>1400000</v>
      </c>
      <c r="D84" s="24">
        <v>595877.5</v>
      </c>
      <c r="E84" s="25">
        <f t="shared" si="6"/>
        <v>42.56267857142857</v>
      </c>
      <c r="F84" s="26">
        <f t="shared" si="7"/>
        <v>-804122.5</v>
      </c>
    </row>
    <row r="85" spans="1:6" ht="96.75">
      <c r="A85" s="30" t="s">
        <v>157</v>
      </c>
      <c r="B85" s="22" t="s">
        <v>158</v>
      </c>
      <c r="C85" s="24">
        <v>17768400</v>
      </c>
      <c r="D85" s="24">
        <v>19298472.879999999</v>
      </c>
      <c r="E85" s="25">
        <f t="shared" si="6"/>
        <v>108.61120235924449</v>
      </c>
      <c r="F85" s="26">
        <f t="shared" si="7"/>
        <v>1530072.879999999</v>
      </c>
    </row>
    <row r="86" spans="1:6" ht="36.75">
      <c r="A86" s="30" t="s">
        <v>159</v>
      </c>
      <c r="B86" s="22" t="s">
        <v>160</v>
      </c>
      <c r="C86" s="24">
        <v>52900</v>
      </c>
      <c r="D86" s="24">
        <v>62400</v>
      </c>
      <c r="E86" s="25">
        <f t="shared" si="6"/>
        <v>117.95841209829867</v>
      </c>
      <c r="F86" s="26">
        <f t="shared" si="7"/>
        <v>9500</v>
      </c>
    </row>
    <row r="87" spans="1:6" ht="48.75" customHeight="1">
      <c r="A87" s="30" t="s">
        <v>161</v>
      </c>
      <c r="B87" s="22" t="s">
        <v>162</v>
      </c>
      <c r="C87" s="24">
        <v>52900</v>
      </c>
      <c r="D87" s="24">
        <v>62400</v>
      </c>
      <c r="E87" s="25">
        <f t="shared" si="6"/>
        <v>117.95841209829867</v>
      </c>
      <c r="F87" s="26">
        <f t="shared" si="7"/>
        <v>9500</v>
      </c>
    </row>
    <row r="88" spans="1:6" ht="24.75">
      <c r="A88" s="30" t="s">
        <v>163</v>
      </c>
      <c r="B88" s="22" t="s">
        <v>164</v>
      </c>
      <c r="C88" s="24">
        <v>8200</v>
      </c>
      <c r="D88" s="24">
        <v>8200</v>
      </c>
      <c r="E88" s="25">
        <f t="shared" si="6"/>
        <v>100</v>
      </c>
      <c r="F88" s="26">
        <f t="shared" si="7"/>
        <v>0</v>
      </c>
    </row>
    <row r="89" spans="1:6" ht="24.75">
      <c r="A89" s="30" t="s">
        <v>165</v>
      </c>
      <c r="B89" s="22" t="s">
        <v>166</v>
      </c>
      <c r="C89" s="24" t="s">
        <v>8</v>
      </c>
      <c r="D89" s="24">
        <v>272969.23</v>
      </c>
      <c r="E89" s="25"/>
      <c r="F89" s="26"/>
    </row>
    <row r="90" spans="1:6" ht="24.75">
      <c r="A90" s="30" t="s">
        <v>167</v>
      </c>
      <c r="B90" s="22" t="s">
        <v>168</v>
      </c>
      <c r="C90" s="24">
        <v>5000</v>
      </c>
      <c r="D90" s="24" t="s">
        <v>8</v>
      </c>
      <c r="E90" s="25"/>
      <c r="F90" s="26"/>
    </row>
    <row r="91" spans="1:6" ht="48.75">
      <c r="A91" s="30" t="s">
        <v>169</v>
      </c>
      <c r="B91" s="22" t="s">
        <v>170</v>
      </c>
      <c r="C91" s="24" t="s">
        <v>8</v>
      </c>
      <c r="D91" s="24">
        <v>24000</v>
      </c>
      <c r="E91" s="25"/>
      <c r="F91" s="26"/>
    </row>
    <row r="92" spans="1:6" ht="48.75">
      <c r="A92" s="30" t="s">
        <v>171</v>
      </c>
      <c r="B92" s="22" t="s">
        <v>172</v>
      </c>
      <c r="C92" s="24">
        <v>135000</v>
      </c>
      <c r="D92" s="24">
        <v>182500</v>
      </c>
      <c r="E92" s="25">
        <f>D92/C92*100</f>
        <v>135.18518518518519</v>
      </c>
      <c r="F92" s="26">
        <f>D92-C92</f>
        <v>47500</v>
      </c>
    </row>
    <row r="93" spans="1:6" ht="36.75">
      <c r="A93" s="30" t="s">
        <v>173</v>
      </c>
      <c r="B93" s="22" t="s">
        <v>174</v>
      </c>
      <c r="C93" s="24">
        <v>185000</v>
      </c>
      <c r="D93" s="24">
        <v>160000</v>
      </c>
      <c r="E93" s="25">
        <f>D93/C93*100</f>
        <v>86.486486486486484</v>
      </c>
      <c r="F93" s="26">
        <f>D93-C93</f>
        <v>-25000</v>
      </c>
    </row>
    <row r="94" spans="1:6" ht="24.75">
      <c r="A94" s="30" t="s">
        <v>175</v>
      </c>
      <c r="B94" s="22" t="s">
        <v>176</v>
      </c>
      <c r="C94" s="24" t="s">
        <v>8</v>
      </c>
      <c r="D94" s="24">
        <v>2850.84</v>
      </c>
      <c r="E94" s="25"/>
      <c r="F94" s="26"/>
    </row>
    <row r="95" spans="1:6">
      <c r="A95" s="30" t="s">
        <v>177</v>
      </c>
      <c r="B95" s="22" t="s">
        <v>178</v>
      </c>
      <c r="C95" s="24" t="s">
        <v>8</v>
      </c>
      <c r="D95" s="24">
        <v>730</v>
      </c>
      <c r="E95" s="25"/>
      <c r="F95" s="26"/>
    </row>
    <row r="96" spans="1:6" ht="24.75">
      <c r="A96" s="30" t="s">
        <v>179</v>
      </c>
      <c r="B96" s="22" t="s">
        <v>180</v>
      </c>
      <c r="C96" s="24" t="s">
        <v>8</v>
      </c>
      <c r="D96" s="24">
        <v>730</v>
      </c>
      <c r="E96" s="25"/>
      <c r="F96" s="26"/>
    </row>
    <row r="97" spans="1:6" ht="24.75">
      <c r="A97" s="30" t="s">
        <v>181</v>
      </c>
      <c r="B97" s="22" t="s">
        <v>182</v>
      </c>
      <c r="C97" s="24" t="s">
        <v>8</v>
      </c>
      <c r="D97" s="24">
        <v>2120.84</v>
      </c>
      <c r="E97" s="25"/>
      <c r="F97" s="26"/>
    </row>
    <row r="98" spans="1:6" ht="24.75">
      <c r="A98" s="30" t="s">
        <v>181</v>
      </c>
      <c r="B98" s="22" t="s">
        <v>183</v>
      </c>
      <c r="C98" s="24" t="s">
        <v>8</v>
      </c>
      <c r="D98" s="24">
        <v>1800.93</v>
      </c>
      <c r="E98" s="25"/>
      <c r="F98" s="26"/>
    </row>
    <row r="99" spans="1:6" ht="24.75">
      <c r="A99" s="30" t="s">
        <v>184</v>
      </c>
      <c r="B99" s="22" t="s">
        <v>185</v>
      </c>
      <c r="C99" s="24" t="s">
        <v>8</v>
      </c>
      <c r="D99" s="24">
        <v>319.91000000000003</v>
      </c>
      <c r="E99" s="25"/>
      <c r="F99" s="26"/>
    </row>
    <row r="100" spans="1:6" ht="24.75">
      <c r="A100" s="30" t="s">
        <v>186</v>
      </c>
      <c r="B100" s="22" t="s">
        <v>187</v>
      </c>
      <c r="C100" s="24">
        <v>97541203.159999996</v>
      </c>
      <c r="D100" s="24">
        <v>147247290.53999999</v>
      </c>
      <c r="E100" s="25">
        <f t="shared" ref="E100:E135" si="8">D100/C100*100</f>
        <v>150.95906731688095</v>
      </c>
      <c r="F100" s="26">
        <f t="shared" ref="F100:F135" si="9">D100-C100</f>
        <v>49706087.379999995</v>
      </c>
    </row>
    <row r="101" spans="1:6" ht="38.25" customHeight="1">
      <c r="A101" s="30" t="s">
        <v>188</v>
      </c>
      <c r="B101" s="22" t="s">
        <v>189</v>
      </c>
      <c r="C101" s="24">
        <v>1455000</v>
      </c>
      <c r="D101" s="24">
        <v>1450902.8</v>
      </c>
      <c r="E101" s="25">
        <f t="shared" si="8"/>
        <v>99.718405498281797</v>
      </c>
      <c r="F101" s="26">
        <f t="shared" si="9"/>
        <v>-4097.1999999999534</v>
      </c>
    </row>
    <row r="102" spans="1:6" ht="36.75">
      <c r="A102" s="30" t="s">
        <v>190</v>
      </c>
      <c r="B102" s="22" t="s">
        <v>191</v>
      </c>
      <c r="C102" s="24">
        <v>1455000</v>
      </c>
      <c r="D102" s="24">
        <v>1450902.8</v>
      </c>
      <c r="E102" s="25">
        <f t="shared" si="8"/>
        <v>99.718405498281797</v>
      </c>
      <c r="F102" s="26">
        <f t="shared" si="9"/>
        <v>-4097.1999999999534</v>
      </c>
    </row>
    <row r="103" spans="1:6">
      <c r="A103" s="30" t="s">
        <v>192</v>
      </c>
      <c r="B103" s="22" t="s">
        <v>193</v>
      </c>
      <c r="C103" s="24">
        <v>57999915.880000003</v>
      </c>
      <c r="D103" s="24">
        <v>107457010.63</v>
      </c>
      <c r="E103" s="25">
        <f t="shared" si="8"/>
        <v>185.27097668956134</v>
      </c>
      <c r="F103" s="26">
        <f t="shared" si="9"/>
        <v>49457094.749999993</v>
      </c>
    </row>
    <row r="104" spans="1:6" ht="24.75">
      <c r="A104" s="30" t="s">
        <v>194</v>
      </c>
      <c r="B104" s="22" t="s">
        <v>195</v>
      </c>
      <c r="C104" s="24">
        <v>57999915.880000003</v>
      </c>
      <c r="D104" s="24">
        <v>107457010.63</v>
      </c>
      <c r="E104" s="25">
        <f t="shared" si="8"/>
        <v>185.27097668956134</v>
      </c>
      <c r="F104" s="26">
        <f t="shared" si="9"/>
        <v>49457094.749999993</v>
      </c>
    </row>
    <row r="105" spans="1:6" ht="24.75">
      <c r="A105" s="30" t="s">
        <v>196</v>
      </c>
      <c r="B105" s="22" t="s">
        <v>197</v>
      </c>
      <c r="C105" s="24">
        <v>57999915.880000003</v>
      </c>
      <c r="D105" s="24">
        <v>107457010.63</v>
      </c>
      <c r="E105" s="25">
        <f t="shared" si="8"/>
        <v>185.27097668956134</v>
      </c>
      <c r="F105" s="26">
        <f t="shared" si="9"/>
        <v>49457094.749999993</v>
      </c>
    </row>
    <row r="106" spans="1:6">
      <c r="A106" s="30" t="s">
        <v>198</v>
      </c>
      <c r="B106" s="22" t="s">
        <v>199</v>
      </c>
      <c r="C106" s="24">
        <v>654800</v>
      </c>
      <c r="D106" s="24">
        <v>784611.23</v>
      </c>
      <c r="E106" s="25">
        <f t="shared" si="8"/>
        <v>119.82456169822846</v>
      </c>
      <c r="F106" s="26">
        <f t="shared" si="9"/>
        <v>129811.22999999998</v>
      </c>
    </row>
    <row r="107" spans="1:6" ht="24.75">
      <c r="A107" s="30" t="s">
        <v>200</v>
      </c>
      <c r="B107" s="22" t="s">
        <v>201</v>
      </c>
      <c r="C107" s="24">
        <v>654800</v>
      </c>
      <c r="D107" s="24">
        <v>784611.23</v>
      </c>
      <c r="E107" s="25">
        <f t="shared" si="8"/>
        <v>119.82456169822846</v>
      </c>
      <c r="F107" s="26">
        <f t="shared" si="9"/>
        <v>129811.22999999998</v>
      </c>
    </row>
    <row r="108" spans="1:6" ht="51" customHeight="1">
      <c r="A108" s="30" t="s">
        <v>202</v>
      </c>
      <c r="B108" s="22" t="s">
        <v>203</v>
      </c>
      <c r="C108" s="24">
        <v>14685940</v>
      </c>
      <c r="D108" s="24">
        <v>14613653.939999999</v>
      </c>
      <c r="E108" s="25">
        <f t="shared" si="8"/>
        <v>99.507787312218355</v>
      </c>
      <c r="F108" s="26">
        <f t="shared" si="9"/>
        <v>-72286.060000000522</v>
      </c>
    </row>
    <row r="109" spans="1:6" ht="48.75">
      <c r="A109" s="30" t="s">
        <v>204</v>
      </c>
      <c r="B109" s="22" t="s">
        <v>205</v>
      </c>
      <c r="C109" s="24">
        <v>6350000</v>
      </c>
      <c r="D109" s="24">
        <v>6302218.4699999997</v>
      </c>
      <c r="E109" s="25">
        <f t="shared" si="8"/>
        <v>99.247534960629906</v>
      </c>
      <c r="F109" s="26">
        <f t="shared" si="9"/>
        <v>-47781.530000000261</v>
      </c>
    </row>
    <row r="110" spans="1:6" ht="48.75">
      <c r="A110" s="30" t="s">
        <v>206</v>
      </c>
      <c r="B110" s="22" t="s">
        <v>207</v>
      </c>
      <c r="C110" s="24">
        <v>6350000</v>
      </c>
      <c r="D110" s="24">
        <v>6302218.4699999997</v>
      </c>
      <c r="E110" s="25">
        <f t="shared" si="8"/>
        <v>99.247534960629906</v>
      </c>
      <c r="F110" s="26">
        <f t="shared" si="9"/>
        <v>-47781.530000000261</v>
      </c>
    </row>
    <row r="111" spans="1:6" ht="48.75">
      <c r="A111" s="30" t="s">
        <v>208</v>
      </c>
      <c r="B111" s="22" t="s">
        <v>209</v>
      </c>
      <c r="C111" s="24">
        <v>700300</v>
      </c>
      <c r="D111" s="24">
        <v>746322.01</v>
      </c>
      <c r="E111" s="25">
        <f t="shared" si="8"/>
        <v>106.57175639011854</v>
      </c>
      <c r="F111" s="26">
        <f t="shared" si="9"/>
        <v>46022.010000000009</v>
      </c>
    </row>
    <row r="112" spans="1:6" ht="48.75">
      <c r="A112" s="30" t="s">
        <v>210</v>
      </c>
      <c r="B112" s="22" t="s">
        <v>211</v>
      </c>
      <c r="C112" s="24">
        <v>700300</v>
      </c>
      <c r="D112" s="24">
        <v>746322.01</v>
      </c>
      <c r="E112" s="25">
        <f t="shared" si="8"/>
        <v>106.57175639011854</v>
      </c>
      <c r="F112" s="26">
        <f t="shared" si="9"/>
        <v>46022.010000000009</v>
      </c>
    </row>
    <row r="113" spans="1:6" ht="24.75">
      <c r="A113" s="30" t="s">
        <v>212</v>
      </c>
      <c r="B113" s="22" t="s">
        <v>213</v>
      </c>
      <c r="C113" s="24">
        <v>7634000</v>
      </c>
      <c r="D113" s="24">
        <v>7563485.71</v>
      </c>
      <c r="E113" s="25">
        <f t="shared" si="8"/>
        <v>99.076312680115279</v>
      </c>
      <c r="F113" s="26">
        <f t="shared" si="9"/>
        <v>-70514.290000000037</v>
      </c>
    </row>
    <row r="114" spans="1:6" ht="24.75">
      <c r="A114" s="30" t="s">
        <v>214</v>
      </c>
      <c r="B114" s="22" t="s">
        <v>215</v>
      </c>
      <c r="C114" s="24">
        <v>7634000</v>
      </c>
      <c r="D114" s="24">
        <v>7563485.71</v>
      </c>
      <c r="E114" s="25">
        <f t="shared" si="8"/>
        <v>99.076312680115279</v>
      </c>
      <c r="F114" s="26">
        <f t="shared" si="9"/>
        <v>-70514.290000000037</v>
      </c>
    </row>
    <row r="115" spans="1:6" ht="64.5" customHeight="1">
      <c r="A115" s="30" t="s">
        <v>216</v>
      </c>
      <c r="B115" s="22" t="s">
        <v>217</v>
      </c>
      <c r="C115" s="24">
        <v>1640</v>
      </c>
      <c r="D115" s="24">
        <v>1627.75</v>
      </c>
      <c r="E115" s="25">
        <f t="shared" si="8"/>
        <v>99.253048780487802</v>
      </c>
      <c r="F115" s="26">
        <f t="shared" si="9"/>
        <v>-12.25</v>
      </c>
    </row>
    <row r="116" spans="1:6" ht="24.75">
      <c r="A116" s="30" t="s">
        <v>218</v>
      </c>
      <c r="B116" s="22" t="s">
        <v>219</v>
      </c>
      <c r="C116" s="24">
        <v>18648.28</v>
      </c>
      <c r="D116" s="24">
        <v>18636.099999999999</v>
      </c>
      <c r="E116" s="25">
        <f t="shared" si="8"/>
        <v>99.9346856653804</v>
      </c>
      <c r="F116" s="26">
        <f t="shared" si="9"/>
        <v>-12.180000000000291</v>
      </c>
    </row>
    <row r="117" spans="1:6" ht="24.75">
      <c r="A117" s="30" t="s">
        <v>220</v>
      </c>
      <c r="B117" s="22" t="s">
        <v>221</v>
      </c>
      <c r="C117" s="24">
        <v>18648.28</v>
      </c>
      <c r="D117" s="24">
        <v>18636.099999999999</v>
      </c>
      <c r="E117" s="25">
        <f t="shared" si="8"/>
        <v>99.9346856653804</v>
      </c>
      <c r="F117" s="26">
        <f t="shared" si="9"/>
        <v>-12.180000000000291</v>
      </c>
    </row>
    <row r="118" spans="1:6" ht="52.5" customHeight="1">
      <c r="A118" s="30" t="s">
        <v>222</v>
      </c>
      <c r="B118" s="22" t="s">
        <v>223</v>
      </c>
      <c r="C118" s="24">
        <v>18648.28</v>
      </c>
      <c r="D118" s="24">
        <v>18636.099999999999</v>
      </c>
      <c r="E118" s="25">
        <f t="shared" si="8"/>
        <v>99.9346856653804</v>
      </c>
      <c r="F118" s="26">
        <f t="shared" si="9"/>
        <v>-12.180000000000291</v>
      </c>
    </row>
    <row r="119" spans="1:6" ht="36.75">
      <c r="A119" s="30" t="s">
        <v>224</v>
      </c>
      <c r="B119" s="22" t="s">
        <v>225</v>
      </c>
      <c r="C119" s="24">
        <v>2639</v>
      </c>
      <c r="D119" s="24">
        <v>2639.26</v>
      </c>
      <c r="E119" s="25">
        <f t="shared" si="8"/>
        <v>100.00985221674878</v>
      </c>
      <c r="F119" s="26">
        <f t="shared" si="9"/>
        <v>0.26000000000021828</v>
      </c>
    </row>
    <row r="120" spans="1:6" ht="50.25" customHeight="1">
      <c r="A120" s="30" t="s">
        <v>226</v>
      </c>
      <c r="B120" s="22" t="s">
        <v>227</v>
      </c>
      <c r="C120" s="24">
        <v>2639</v>
      </c>
      <c r="D120" s="24">
        <v>2639.26</v>
      </c>
      <c r="E120" s="25">
        <f t="shared" si="8"/>
        <v>100.00985221674878</v>
      </c>
      <c r="F120" s="26">
        <f t="shared" si="9"/>
        <v>0.26000000000021828</v>
      </c>
    </row>
    <row r="121" spans="1:6" ht="108.75">
      <c r="A121" s="30" t="s">
        <v>228</v>
      </c>
      <c r="B121" s="22" t="s">
        <v>229</v>
      </c>
      <c r="C121" s="24">
        <v>2639</v>
      </c>
      <c r="D121" s="24">
        <v>2639.26</v>
      </c>
      <c r="E121" s="25">
        <f t="shared" si="8"/>
        <v>100.00985221674878</v>
      </c>
      <c r="F121" s="26">
        <f t="shared" si="9"/>
        <v>0.26000000000021828</v>
      </c>
    </row>
    <row r="122" spans="1:6">
      <c r="A122" s="30" t="s">
        <v>230</v>
      </c>
      <c r="B122" s="22" t="s">
        <v>231</v>
      </c>
      <c r="C122" s="24">
        <v>22166000</v>
      </c>
      <c r="D122" s="24">
        <v>22153614.510000002</v>
      </c>
      <c r="E122" s="25">
        <f t="shared" si="8"/>
        <v>99.944123928539213</v>
      </c>
      <c r="F122" s="26">
        <f t="shared" si="9"/>
        <v>-12385.489999998361</v>
      </c>
    </row>
    <row r="123" spans="1:6" ht="24.75">
      <c r="A123" s="30" t="s">
        <v>232</v>
      </c>
      <c r="B123" s="22" t="s">
        <v>233</v>
      </c>
      <c r="C123" s="24">
        <v>22166000</v>
      </c>
      <c r="D123" s="24">
        <v>22153614.510000002</v>
      </c>
      <c r="E123" s="25">
        <f t="shared" si="8"/>
        <v>99.944123928539213</v>
      </c>
      <c r="F123" s="26">
        <f t="shared" si="9"/>
        <v>-12385.489999998361</v>
      </c>
    </row>
    <row r="124" spans="1:6" ht="36.75">
      <c r="A124" s="30" t="s">
        <v>234</v>
      </c>
      <c r="B124" s="22" t="s">
        <v>235</v>
      </c>
      <c r="C124" s="24">
        <v>22166000</v>
      </c>
      <c r="D124" s="24">
        <v>22153614.510000002</v>
      </c>
      <c r="E124" s="25">
        <f t="shared" si="8"/>
        <v>99.944123928539213</v>
      </c>
      <c r="F124" s="26">
        <f t="shared" si="9"/>
        <v>-12385.489999998361</v>
      </c>
    </row>
    <row r="125" spans="1:6" ht="48.75">
      <c r="A125" s="30" t="s">
        <v>236</v>
      </c>
      <c r="B125" s="22" t="s">
        <v>237</v>
      </c>
      <c r="C125" s="24">
        <v>558260</v>
      </c>
      <c r="D125" s="24">
        <v>766222.07</v>
      </c>
      <c r="E125" s="25">
        <f t="shared" si="8"/>
        <v>137.25183068820979</v>
      </c>
      <c r="F125" s="26">
        <f t="shared" si="9"/>
        <v>207962.06999999995</v>
      </c>
    </row>
    <row r="126" spans="1:6" ht="24.75">
      <c r="A126" s="30" t="s">
        <v>238</v>
      </c>
      <c r="B126" s="22" t="s">
        <v>239</v>
      </c>
      <c r="C126" s="24">
        <v>292260</v>
      </c>
      <c r="D126" s="24">
        <v>498985.12</v>
      </c>
      <c r="E126" s="25">
        <f t="shared" si="8"/>
        <v>170.73329227400259</v>
      </c>
      <c r="F126" s="26">
        <f t="shared" si="9"/>
        <v>206725.12</v>
      </c>
    </row>
    <row r="127" spans="1:6" ht="24.75">
      <c r="A127" s="30" t="s">
        <v>240</v>
      </c>
      <c r="B127" s="22" t="s">
        <v>241</v>
      </c>
      <c r="C127" s="24">
        <v>292260</v>
      </c>
      <c r="D127" s="24">
        <v>498985.12</v>
      </c>
      <c r="E127" s="25">
        <f t="shared" si="8"/>
        <v>170.73329227400259</v>
      </c>
      <c r="F127" s="26">
        <f t="shared" si="9"/>
        <v>206725.12</v>
      </c>
    </row>
    <row r="128" spans="1:6" ht="48.75">
      <c r="A128" s="30" t="s">
        <v>242</v>
      </c>
      <c r="B128" s="22" t="s">
        <v>243</v>
      </c>
      <c r="C128" s="24">
        <v>266000</v>
      </c>
      <c r="D128" s="24">
        <v>267236.95</v>
      </c>
      <c r="E128" s="25">
        <f t="shared" si="8"/>
        <v>100.46501879699248</v>
      </c>
      <c r="F128" s="26">
        <f t="shared" si="9"/>
        <v>1236.9500000000116</v>
      </c>
    </row>
    <row r="129" spans="1:6" ht="48.75">
      <c r="A129" s="30" t="s">
        <v>244</v>
      </c>
      <c r="B129" s="22" t="s">
        <v>245</v>
      </c>
      <c r="C129" s="24">
        <v>266000</v>
      </c>
      <c r="D129" s="24">
        <v>267236.95</v>
      </c>
      <c r="E129" s="25">
        <f t="shared" si="8"/>
        <v>100.46501879699248</v>
      </c>
      <c r="F129" s="26">
        <f t="shared" si="9"/>
        <v>1236.9500000000116</v>
      </c>
    </row>
    <row r="130" spans="1:6">
      <c r="A130" s="30" t="s">
        <v>246</v>
      </c>
      <c r="B130" s="22" t="s">
        <v>247</v>
      </c>
      <c r="C130" s="24">
        <v>253199283</v>
      </c>
      <c r="D130" s="24">
        <v>234982446.78</v>
      </c>
      <c r="E130" s="25">
        <f t="shared" si="8"/>
        <v>92.805336569614212</v>
      </c>
      <c r="F130" s="26">
        <f t="shared" si="9"/>
        <v>-18216836.219999999</v>
      </c>
    </row>
    <row r="131" spans="1:6">
      <c r="A131" s="30" t="s">
        <v>248</v>
      </c>
      <c r="B131" s="22" t="s">
        <v>249</v>
      </c>
      <c r="C131" s="24">
        <v>57794000</v>
      </c>
      <c r="D131" s="24">
        <v>62400754.659999996</v>
      </c>
      <c r="E131" s="25">
        <f t="shared" si="8"/>
        <v>107.97099121016022</v>
      </c>
      <c r="F131" s="26">
        <f t="shared" si="9"/>
        <v>4606754.6599999964</v>
      </c>
    </row>
    <row r="132" spans="1:6" ht="15.75" customHeight="1">
      <c r="A132" s="30" t="s">
        <v>250</v>
      </c>
      <c r="B132" s="22" t="s">
        <v>251</v>
      </c>
      <c r="C132" s="24">
        <v>4639300</v>
      </c>
      <c r="D132" s="24">
        <v>5833140.3099999996</v>
      </c>
      <c r="E132" s="25">
        <f t="shared" si="8"/>
        <v>125.7331991895329</v>
      </c>
      <c r="F132" s="26">
        <f t="shared" si="9"/>
        <v>1193840.3099999996</v>
      </c>
    </row>
    <row r="133" spans="1:6">
      <c r="A133" s="30" t="s">
        <v>252</v>
      </c>
      <c r="B133" s="22" t="s">
        <v>253</v>
      </c>
      <c r="C133" s="24">
        <v>10177400</v>
      </c>
      <c r="D133" s="24">
        <v>10432201.84</v>
      </c>
      <c r="E133" s="25">
        <f t="shared" si="8"/>
        <v>102.50360445693399</v>
      </c>
      <c r="F133" s="26">
        <f t="shared" si="9"/>
        <v>254801.83999999985</v>
      </c>
    </row>
    <row r="134" spans="1:6">
      <c r="A134" s="30" t="s">
        <v>254</v>
      </c>
      <c r="B134" s="22" t="s">
        <v>255</v>
      </c>
      <c r="C134" s="24">
        <v>42977300</v>
      </c>
      <c r="D134" s="24">
        <v>46135412.509999998</v>
      </c>
      <c r="E134" s="25">
        <f t="shared" si="8"/>
        <v>107.34832693072853</v>
      </c>
      <c r="F134" s="26">
        <f t="shared" si="9"/>
        <v>3158112.5099999979</v>
      </c>
    </row>
    <row r="135" spans="1:6">
      <c r="A135" s="30" t="s">
        <v>256</v>
      </c>
      <c r="B135" s="22" t="s">
        <v>257</v>
      </c>
      <c r="C135" s="24">
        <v>42977300</v>
      </c>
      <c r="D135" s="24">
        <v>46021266.840000004</v>
      </c>
      <c r="E135" s="25">
        <f t="shared" si="8"/>
        <v>107.08273167462825</v>
      </c>
      <c r="F135" s="26">
        <f t="shared" si="9"/>
        <v>3043966.8400000036</v>
      </c>
    </row>
    <row r="136" spans="1:6">
      <c r="A136" s="30" t="s">
        <v>258</v>
      </c>
      <c r="B136" s="22" t="s">
        <v>259</v>
      </c>
      <c r="C136" s="24" t="s">
        <v>8</v>
      </c>
      <c r="D136" s="24">
        <v>114145.67</v>
      </c>
      <c r="E136" s="25"/>
      <c r="F136" s="26"/>
    </row>
    <row r="137" spans="1:6">
      <c r="A137" s="30" t="s">
        <v>260</v>
      </c>
      <c r="B137" s="22" t="s">
        <v>261</v>
      </c>
      <c r="C137" s="24">
        <v>40904220</v>
      </c>
      <c r="D137" s="24">
        <v>40330052.329999998</v>
      </c>
      <c r="E137" s="25">
        <f t="shared" ref="E137:E152" si="10">D137/C137*100</f>
        <v>98.596311896425348</v>
      </c>
      <c r="F137" s="26">
        <f t="shared" ref="F137:F152" si="11">D137-C137</f>
        <v>-574167.67000000179</v>
      </c>
    </row>
    <row r="138" spans="1:6" ht="27.75" customHeight="1">
      <c r="A138" s="30" t="s">
        <v>262</v>
      </c>
      <c r="B138" s="22" t="s">
        <v>263</v>
      </c>
      <c r="C138" s="24">
        <v>29719000</v>
      </c>
      <c r="D138" s="24">
        <v>30494680.210000001</v>
      </c>
      <c r="E138" s="25">
        <f t="shared" si="10"/>
        <v>102.61004815101451</v>
      </c>
      <c r="F138" s="26">
        <f t="shared" si="11"/>
        <v>775680.21000000089</v>
      </c>
    </row>
    <row r="139" spans="1:6" ht="36.75">
      <c r="A139" s="30" t="s">
        <v>264</v>
      </c>
      <c r="B139" s="22" t="s">
        <v>265</v>
      </c>
      <c r="C139" s="24">
        <v>29719000</v>
      </c>
      <c r="D139" s="24">
        <v>30494680.210000001</v>
      </c>
      <c r="E139" s="25">
        <f t="shared" si="10"/>
        <v>102.61004815101451</v>
      </c>
      <c r="F139" s="26">
        <f t="shared" si="11"/>
        <v>775680.21000000089</v>
      </c>
    </row>
    <row r="140" spans="1:6" ht="24.75">
      <c r="A140" s="30" t="s">
        <v>266</v>
      </c>
      <c r="B140" s="22" t="s">
        <v>267</v>
      </c>
      <c r="C140" s="24">
        <v>9750000</v>
      </c>
      <c r="D140" s="24">
        <v>8346724.1200000001</v>
      </c>
      <c r="E140" s="25">
        <f t="shared" si="10"/>
        <v>85.607426871794871</v>
      </c>
      <c r="F140" s="26">
        <f t="shared" si="11"/>
        <v>-1403275.88</v>
      </c>
    </row>
    <row r="141" spans="1:6" ht="26.25" customHeight="1">
      <c r="A141" s="30" t="s">
        <v>268</v>
      </c>
      <c r="B141" s="22" t="s">
        <v>269</v>
      </c>
      <c r="C141" s="24">
        <v>805000</v>
      </c>
      <c r="D141" s="24">
        <v>805000</v>
      </c>
      <c r="E141" s="25">
        <f t="shared" si="10"/>
        <v>100</v>
      </c>
      <c r="F141" s="26">
        <f t="shared" si="11"/>
        <v>0</v>
      </c>
    </row>
    <row r="142" spans="1:6" ht="64.5" customHeight="1">
      <c r="A142" s="30" t="s">
        <v>270</v>
      </c>
      <c r="B142" s="22" t="s">
        <v>271</v>
      </c>
      <c r="C142" s="24">
        <v>805000</v>
      </c>
      <c r="D142" s="24">
        <v>805000</v>
      </c>
      <c r="E142" s="25">
        <f t="shared" si="10"/>
        <v>100</v>
      </c>
      <c r="F142" s="26">
        <f t="shared" si="11"/>
        <v>0</v>
      </c>
    </row>
    <row r="143" spans="1:6">
      <c r="A143" s="30" t="s">
        <v>272</v>
      </c>
      <c r="B143" s="22" t="s">
        <v>273</v>
      </c>
      <c r="C143" s="24">
        <v>630220</v>
      </c>
      <c r="D143" s="24">
        <v>683648</v>
      </c>
      <c r="E143" s="25">
        <f t="shared" si="10"/>
        <v>108.47767446288599</v>
      </c>
      <c r="F143" s="26">
        <f t="shared" si="11"/>
        <v>53428</v>
      </c>
    </row>
    <row r="144" spans="1:6" ht="24.75">
      <c r="A144" s="30" t="s">
        <v>274</v>
      </c>
      <c r="B144" s="22" t="s">
        <v>275</v>
      </c>
      <c r="C144" s="24">
        <v>630220</v>
      </c>
      <c r="D144" s="24">
        <v>683648</v>
      </c>
      <c r="E144" s="25">
        <f t="shared" si="10"/>
        <v>108.47767446288599</v>
      </c>
      <c r="F144" s="26">
        <f t="shared" si="11"/>
        <v>53428</v>
      </c>
    </row>
    <row r="145" spans="1:6">
      <c r="A145" s="30" t="s">
        <v>276</v>
      </c>
      <c r="B145" s="22" t="s">
        <v>277</v>
      </c>
      <c r="C145" s="24">
        <v>154501063</v>
      </c>
      <c r="D145" s="24">
        <v>132251639.79000001</v>
      </c>
      <c r="E145" s="25">
        <f t="shared" si="10"/>
        <v>85.599177909863329</v>
      </c>
      <c r="F145" s="26">
        <f t="shared" si="11"/>
        <v>-22249423.209999993</v>
      </c>
    </row>
    <row r="146" spans="1:6">
      <c r="A146" s="30" t="s">
        <v>278</v>
      </c>
      <c r="B146" s="22" t="s">
        <v>279</v>
      </c>
      <c r="C146" s="24">
        <v>154501063</v>
      </c>
      <c r="D146" s="24">
        <v>132251639.79000001</v>
      </c>
      <c r="E146" s="25">
        <f t="shared" si="10"/>
        <v>85.599177909863329</v>
      </c>
      <c r="F146" s="26">
        <f t="shared" si="11"/>
        <v>-22249423.209999993</v>
      </c>
    </row>
    <row r="147" spans="1:6" ht="26.25" customHeight="1">
      <c r="A147" s="30" t="s">
        <v>280</v>
      </c>
      <c r="B147" s="22" t="s">
        <v>281</v>
      </c>
      <c r="C147" s="24">
        <v>22900000</v>
      </c>
      <c r="D147" s="24">
        <v>21307907.100000001</v>
      </c>
      <c r="E147" s="25">
        <f t="shared" si="10"/>
        <v>93.04762925764193</v>
      </c>
      <c r="F147" s="26">
        <f t="shared" si="11"/>
        <v>-1592092.8999999985</v>
      </c>
    </row>
    <row r="148" spans="1:6" ht="24.75">
      <c r="A148" s="30" t="s">
        <v>282</v>
      </c>
      <c r="B148" s="22" t="s">
        <v>283</v>
      </c>
      <c r="C148" s="24">
        <v>117901063</v>
      </c>
      <c r="D148" s="24">
        <v>98706894.900000006</v>
      </c>
      <c r="E148" s="25">
        <f t="shared" si="10"/>
        <v>83.720105984116529</v>
      </c>
      <c r="F148" s="26">
        <f t="shared" si="11"/>
        <v>-19194168.099999994</v>
      </c>
    </row>
    <row r="149" spans="1:6" ht="24.75">
      <c r="A149" s="30" t="s">
        <v>284</v>
      </c>
      <c r="B149" s="22" t="s">
        <v>285</v>
      </c>
      <c r="C149" s="24">
        <v>13700000</v>
      </c>
      <c r="D149" s="24">
        <v>12236837.789999999</v>
      </c>
      <c r="E149" s="25">
        <f t="shared" si="10"/>
        <v>89.319983868613122</v>
      </c>
      <c r="F149" s="26">
        <f t="shared" si="11"/>
        <v>-1463162.2100000009</v>
      </c>
    </row>
    <row r="150" spans="1:6" ht="24.75">
      <c r="A150" s="30" t="s">
        <v>286</v>
      </c>
      <c r="B150" s="22" t="s">
        <v>287</v>
      </c>
      <c r="C150" s="24">
        <v>212605187.28999999</v>
      </c>
      <c r="D150" s="24">
        <v>199835588.75</v>
      </c>
      <c r="E150" s="25">
        <f t="shared" si="10"/>
        <v>93.993750245340038</v>
      </c>
      <c r="F150" s="26">
        <f t="shared" si="11"/>
        <v>-12769598.539999992</v>
      </c>
    </row>
    <row r="151" spans="1:6">
      <c r="A151" s="30" t="s">
        <v>288</v>
      </c>
      <c r="B151" s="22" t="s">
        <v>289</v>
      </c>
      <c r="C151" s="24">
        <v>42651425.859999999</v>
      </c>
      <c r="D151" s="24">
        <v>52073768.560000002</v>
      </c>
      <c r="E151" s="25">
        <f t="shared" si="10"/>
        <v>122.09150693092445</v>
      </c>
      <c r="F151" s="26">
        <f t="shared" si="11"/>
        <v>9422342.700000003</v>
      </c>
    </row>
    <row r="152" spans="1:6" ht="36.75">
      <c r="A152" s="30" t="s">
        <v>290</v>
      </c>
      <c r="B152" s="22" t="s">
        <v>291</v>
      </c>
      <c r="C152" s="24">
        <v>62000</v>
      </c>
      <c r="D152" s="24">
        <v>69952.5</v>
      </c>
      <c r="E152" s="25">
        <f t="shared" si="10"/>
        <v>112.82661290322579</v>
      </c>
      <c r="F152" s="26">
        <f t="shared" si="11"/>
        <v>7952.5</v>
      </c>
    </row>
    <row r="153" spans="1:6">
      <c r="A153" s="30" t="s">
        <v>292</v>
      </c>
      <c r="B153" s="22" t="s">
        <v>293</v>
      </c>
      <c r="C153" s="24">
        <v>210000</v>
      </c>
      <c r="D153" s="24" t="s">
        <v>8</v>
      </c>
      <c r="E153" s="25"/>
      <c r="F153" s="26"/>
    </row>
    <row r="154" spans="1:6">
      <c r="A154" s="30" t="s">
        <v>294</v>
      </c>
      <c r="B154" s="22" t="s">
        <v>295</v>
      </c>
      <c r="C154" s="24">
        <v>7000</v>
      </c>
      <c r="D154" s="24">
        <v>1950</v>
      </c>
      <c r="E154" s="25">
        <f>D154/C154*100</f>
        <v>27.857142857142858</v>
      </c>
      <c r="F154" s="26">
        <f>D154-C154</f>
        <v>-5050</v>
      </c>
    </row>
    <row r="155" spans="1:6" ht="24.75">
      <c r="A155" s="30" t="s">
        <v>296</v>
      </c>
      <c r="B155" s="22" t="s">
        <v>297</v>
      </c>
      <c r="C155" s="24">
        <v>700000</v>
      </c>
      <c r="D155" s="24">
        <v>701500</v>
      </c>
      <c r="E155" s="25">
        <f>D155/C155*100</f>
        <v>100.21428571428572</v>
      </c>
      <c r="F155" s="26">
        <f>D155-C155</f>
        <v>1500</v>
      </c>
    </row>
    <row r="156" spans="1:6" ht="48.75">
      <c r="A156" s="30" t="s">
        <v>298</v>
      </c>
      <c r="B156" s="22" t="s">
        <v>299</v>
      </c>
      <c r="C156" s="24">
        <v>700000</v>
      </c>
      <c r="D156" s="24">
        <v>701500</v>
      </c>
      <c r="E156" s="25">
        <f>D156/C156*100</f>
        <v>100.21428571428572</v>
      </c>
      <c r="F156" s="26">
        <f>D156-C156</f>
        <v>1500</v>
      </c>
    </row>
    <row r="157" spans="1:6">
      <c r="A157" s="30" t="s">
        <v>300</v>
      </c>
      <c r="B157" s="22" t="s">
        <v>301</v>
      </c>
      <c r="C157" s="24">
        <v>41672425.859999999</v>
      </c>
      <c r="D157" s="24">
        <v>51300366.060000002</v>
      </c>
      <c r="E157" s="25">
        <f>D157/C157*100</f>
        <v>123.10386304926286</v>
      </c>
      <c r="F157" s="26">
        <f>D157-C157</f>
        <v>9627940.200000003</v>
      </c>
    </row>
    <row r="158" spans="1:6" ht="24.75">
      <c r="A158" s="30" t="s">
        <v>302</v>
      </c>
      <c r="B158" s="22" t="s">
        <v>303</v>
      </c>
      <c r="C158" s="24" t="s">
        <v>8</v>
      </c>
      <c r="D158" s="24">
        <v>1100</v>
      </c>
      <c r="E158" s="25"/>
      <c r="F158" s="26"/>
    </row>
    <row r="159" spans="1:6" ht="24.75">
      <c r="A159" s="30" t="s">
        <v>304</v>
      </c>
      <c r="B159" s="22" t="s">
        <v>305</v>
      </c>
      <c r="C159" s="24">
        <v>41672425.859999999</v>
      </c>
      <c r="D159" s="24">
        <v>51299266.060000002</v>
      </c>
      <c r="E159" s="25">
        <f t="shared" ref="E159:E167" si="12">D159/C159*100</f>
        <v>123.10122341411494</v>
      </c>
      <c r="F159" s="26">
        <f t="shared" ref="F159:F167" si="13">D159-C159</f>
        <v>9626840.200000003</v>
      </c>
    </row>
    <row r="160" spans="1:6">
      <c r="A160" s="30" t="s">
        <v>306</v>
      </c>
      <c r="B160" s="22" t="s">
        <v>307</v>
      </c>
      <c r="C160" s="24">
        <v>169953761.43000001</v>
      </c>
      <c r="D160" s="24">
        <v>147761820.19</v>
      </c>
      <c r="E160" s="25">
        <f t="shared" si="12"/>
        <v>86.942365350860243</v>
      </c>
      <c r="F160" s="26">
        <f t="shared" si="13"/>
        <v>-22191941.24000001</v>
      </c>
    </row>
    <row r="161" spans="1:6">
      <c r="A161" s="30" t="s">
        <v>308</v>
      </c>
      <c r="B161" s="22" t="s">
        <v>309</v>
      </c>
      <c r="C161" s="24">
        <v>169953761.43000001</v>
      </c>
      <c r="D161" s="24">
        <v>147761820.19</v>
      </c>
      <c r="E161" s="25">
        <f t="shared" si="12"/>
        <v>86.942365350860243</v>
      </c>
      <c r="F161" s="26">
        <f t="shared" si="13"/>
        <v>-22191941.24000001</v>
      </c>
    </row>
    <row r="162" spans="1:6">
      <c r="A162" s="30" t="s">
        <v>310</v>
      </c>
      <c r="B162" s="22" t="s">
        <v>311</v>
      </c>
      <c r="C162" s="24">
        <v>169953761.43000001</v>
      </c>
      <c r="D162" s="24">
        <v>147761820.19</v>
      </c>
      <c r="E162" s="25">
        <f t="shared" si="12"/>
        <v>86.942365350860243</v>
      </c>
      <c r="F162" s="26">
        <f t="shared" si="13"/>
        <v>-22191941.24000001</v>
      </c>
    </row>
    <row r="163" spans="1:6">
      <c r="A163" s="30" t="s">
        <v>312</v>
      </c>
      <c r="B163" s="22" t="s">
        <v>313</v>
      </c>
      <c r="C163" s="24">
        <v>100913600</v>
      </c>
      <c r="D163" s="24">
        <v>14342186.939999999</v>
      </c>
      <c r="E163" s="25">
        <f t="shared" si="12"/>
        <v>14.2123429745842</v>
      </c>
      <c r="F163" s="26">
        <f t="shared" si="13"/>
        <v>-86571413.060000002</v>
      </c>
    </row>
    <row r="164" spans="1:6">
      <c r="A164" s="30" t="s">
        <v>314</v>
      </c>
      <c r="B164" s="22" t="s">
        <v>315</v>
      </c>
      <c r="C164" s="24">
        <v>12520000</v>
      </c>
      <c r="D164" s="24">
        <v>12518744.35</v>
      </c>
      <c r="E164" s="25">
        <f t="shared" si="12"/>
        <v>99.989970846645363</v>
      </c>
      <c r="F164" s="26">
        <f t="shared" si="13"/>
        <v>-1255.6500000003725</v>
      </c>
    </row>
    <row r="165" spans="1:6" ht="15" customHeight="1">
      <c r="A165" s="30" t="s">
        <v>316</v>
      </c>
      <c r="B165" s="22" t="s">
        <v>317</v>
      </c>
      <c r="C165" s="24">
        <v>12520000</v>
      </c>
      <c r="D165" s="24">
        <v>12518744.35</v>
      </c>
      <c r="E165" s="25">
        <f t="shared" si="12"/>
        <v>99.989970846645363</v>
      </c>
      <c r="F165" s="26">
        <f t="shared" si="13"/>
        <v>-1255.6500000003725</v>
      </c>
    </row>
    <row r="166" spans="1:6" ht="48.75">
      <c r="A166" s="30" t="s">
        <v>318</v>
      </c>
      <c r="B166" s="22" t="s">
        <v>319</v>
      </c>
      <c r="C166" s="24">
        <v>85668800</v>
      </c>
      <c r="D166" s="24">
        <v>180076.51</v>
      </c>
      <c r="E166" s="25">
        <f t="shared" si="12"/>
        <v>0.21020080822890014</v>
      </c>
      <c r="F166" s="26">
        <f t="shared" si="13"/>
        <v>-85488723.489999995</v>
      </c>
    </row>
    <row r="167" spans="1:6" ht="60.75">
      <c r="A167" s="30" t="s">
        <v>320</v>
      </c>
      <c r="B167" s="22" t="s">
        <v>321</v>
      </c>
      <c r="C167" s="24">
        <v>85668800</v>
      </c>
      <c r="D167" s="24">
        <v>180076.51</v>
      </c>
      <c r="E167" s="25">
        <f t="shared" si="12"/>
        <v>0.21020080822890014</v>
      </c>
      <c r="F167" s="26">
        <f t="shared" si="13"/>
        <v>-85488723.489999995</v>
      </c>
    </row>
    <row r="168" spans="1:6" ht="54" customHeight="1">
      <c r="A168" s="30" t="s">
        <v>322</v>
      </c>
      <c r="B168" s="22" t="s">
        <v>323</v>
      </c>
      <c r="C168" s="24" t="s">
        <v>8</v>
      </c>
      <c r="D168" s="24">
        <v>45600</v>
      </c>
      <c r="E168" s="25"/>
      <c r="F168" s="26"/>
    </row>
    <row r="169" spans="1:6" ht="60.75">
      <c r="A169" s="30" t="s">
        <v>324</v>
      </c>
      <c r="B169" s="22" t="s">
        <v>325</v>
      </c>
      <c r="C169" s="24">
        <v>85668800</v>
      </c>
      <c r="D169" s="24">
        <v>134476.51</v>
      </c>
      <c r="E169" s="25">
        <f t="shared" ref="E169:E211" si="14">D169/C169*100</f>
        <v>0.15697256177278077</v>
      </c>
      <c r="F169" s="26">
        <f t="shared" ref="F169:F211" si="15">D169-C169</f>
        <v>-85534323.489999995</v>
      </c>
    </row>
    <row r="170" spans="1:6" ht="24.75">
      <c r="A170" s="30" t="s">
        <v>326</v>
      </c>
      <c r="B170" s="22" t="s">
        <v>327</v>
      </c>
      <c r="C170" s="24">
        <v>2724800</v>
      </c>
      <c r="D170" s="24">
        <v>1643366.08</v>
      </c>
      <c r="E170" s="25">
        <f t="shared" si="14"/>
        <v>60.311438637698181</v>
      </c>
      <c r="F170" s="26">
        <f t="shared" si="15"/>
        <v>-1081433.92</v>
      </c>
    </row>
    <row r="171" spans="1:6" ht="26.25" customHeight="1">
      <c r="A171" s="30" t="s">
        <v>328</v>
      </c>
      <c r="B171" s="22" t="s">
        <v>329</v>
      </c>
      <c r="C171" s="24">
        <v>2724800</v>
      </c>
      <c r="D171" s="24">
        <v>1643366.08</v>
      </c>
      <c r="E171" s="25">
        <f t="shared" si="14"/>
        <v>60.311438637698181</v>
      </c>
      <c r="F171" s="26">
        <f t="shared" si="15"/>
        <v>-1081433.92</v>
      </c>
    </row>
    <row r="172" spans="1:6" ht="36.75">
      <c r="A172" s="30" t="s">
        <v>330</v>
      </c>
      <c r="B172" s="22" t="s">
        <v>331</v>
      </c>
      <c r="C172" s="24">
        <v>2724800</v>
      </c>
      <c r="D172" s="24">
        <v>1643366.08</v>
      </c>
      <c r="E172" s="25">
        <f t="shared" si="14"/>
        <v>60.311438637698181</v>
      </c>
      <c r="F172" s="26">
        <f t="shared" si="15"/>
        <v>-1081433.92</v>
      </c>
    </row>
    <row r="173" spans="1:6">
      <c r="A173" s="30" t="s">
        <v>332</v>
      </c>
      <c r="B173" s="22" t="s">
        <v>333</v>
      </c>
      <c r="C173" s="24">
        <v>1818000</v>
      </c>
      <c r="D173" s="24">
        <v>1998721.76</v>
      </c>
      <c r="E173" s="25">
        <f t="shared" si="14"/>
        <v>109.94069086908691</v>
      </c>
      <c r="F173" s="26">
        <f t="shared" si="15"/>
        <v>180721.76</v>
      </c>
    </row>
    <row r="174" spans="1:6" ht="24.75">
      <c r="A174" s="30" t="s">
        <v>334</v>
      </c>
      <c r="B174" s="22" t="s">
        <v>335</v>
      </c>
      <c r="C174" s="24">
        <v>1818000</v>
      </c>
      <c r="D174" s="24">
        <v>1998721.76</v>
      </c>
      <c r="E174" s="25">
        <f t="shared" si="14"/>
        <v>109.94069086908691</v>
      </c>
      <c r="F174" s="26">
        <f t="shared" si="15"/>
        <v>180721.76</v>
      </c>
    </row>
    <row r="175" spans="1:6" ht="24.75">
      <c r="A175" s="30" t="s">
        <v>336</v>
      </c>
      <c r="B175" s="22" t="s">
        <v>337</v>
      </c>
      <c r="C175" s="24">
        <v>1818000</v>
      </c>
      <c r="D175" s="24">
        <v>1998721.76</v>
      </c>
      <c r="E175" s="25">
        <f t="shared" si="14"/>
        <v>109.94069086908691</v>
      </c>
      <c r="F175" s="26">
        <f t="shared" si="15"/>
        <v>180721.76</v>
      </c>
    </row>
    <row r="176" spans="1:6">
      <c r="A176" s="30" t="s">
        <v>338</v>
      </c>
      <c r="B176" s="22" t="s">
        <v>339</v>
      </c>
      <c r="C176" s="24">
        <v>498108321.01999998</v>
      </c>
      <c r="D176" s="24">
        <v>614205661.52999997</v>
      </c>
      <c r="E176" s="25">
        <f t="shared" si="14"/>
        <v>123.30764928244162</v>
      </c>
      <c r="F176" s="26">
        <f t="shared" si="15"/>
        <v>116097340.50999999</v>
      </c>
    </row>
    <row r="177" spans="1:6" ht="24.75">
      <c r="A177" s="30" t="s">
        <v>340</v>
      </c>
      <c r="B177" s="22" t="s">
        <v>341</v>
      </c>
      <c r="C177" s="24">
        <v>438105261.25999999</v>
      </c>
      <c r="D177" s="24">
        <v>571880031.70000005</v>
      </c>
      <c r="E177" s="25">
        <f t="shared" si="14"/>
        <v>130.53484682088981</v>
      </c>
      <c r="F177" s="26">
        <f t="shared" si="15"/>
        <v>133774770.44000006</v>
      </c>
    </row>
    <row r="178" spans="1:6" ht="36.75">
      <c r="A178" s="30" t="s">
        <v>342</v>
      </c>
      <c r="B178" s="22" t="s">
        <v>343</v>
      </c>
      <c r="C178" s="24">
        <v>1009000</v>
      </c>
      <c r="D178" s="24">
        <v>1213329.67</v>
      </c>
      <c r="E178" s="25">
        <f t="shared" si="14"/>
        <v>120.25071060455896</v>
      </c>
      <c r="F178" s="26">
        <f t="shared" si="15"/>
        <v>204329.66999999993</v>
      </c>
    </row>
    <row r="179" spans="1:6" ht="48.75">
      <c r="A179" s="30" t="s">
        <v>344</v>
      </c>
      <c r="B179" s="22" t="s">
        <v>345</v>
      </c>
      <c r="C179" s="24">
        <v>1009000</v>
      </c>
      <c r="D179" s="24">
        <v>1213329.67</v>
      </c>
      <c r="E179" s="25">
        <f t="shared" si="14"/>
        <v>120.25071060455896</v>
      </c>
      <c r="F179" s="26">
        <f t="shared" si="15"/>
        <v>204329.66999999993</v>
      </c>
    </row>
    <row r="180" spans="1:6" ht="48.75">
      <c r="A180" s="30" t="s">
        <v>346</v>
      </c>
      <c r="B180" s="22" t="s">
        <v>347</v>
      </c>
      <c r="C180" s="24">
        <v>5189700</v>
      </c>
      <c r="D180" s="24">
        <v>5634197.4299999997</v>
      </c>
      <c r="E180" s="25">
        <f t="shared" si="14"/>
        <v>108.56499277414879</v>
      </c>
      <c r="F180" s="26">
        <f t="shared" si="15"/>
        <v>444497.4299999997</v>
      </c>
    </row>
    <row r="181" spans="1:6" ht="60.75">
      <c r="A181" s="30" t="s">
        <v>348</v>
      </c>
      <c r="B181" s="22" t="s">
        <v>349</v>
      </c>
      <c r="C181" s="24">
        <v>5189700</v>
      </c>
      <c r="D181" s="24">
        <v>5634197.4299999997</v>
      </c>
      <c r="E181" s="25">
        <f t="shared" si="14"/>
        <v>108.56499277414879</v>
      </c>
      <c r="F181" s="26">
        <f t="shared" si="15"/>
        <v>444497.4299999997</v>
      </c>
    </row>
    <row r="182" spans="1:6" ht="36.75">
      <c r="A182" s="30" t="s">
        <v>350</v>
      </c>
      <c r="B182" s="22" t="s">
        <v>351</v>
      </c>
      <c r="C182" s="24">
        <v>7340131.71</v>
      </c>
      <c r="D182" s="24">
        <v>23440073.449999999</v>
      </c>
      <c r="E182" s="25">
        <f t="shared" si="14"/>
        <v>319.34131942163748</v>
      </c>
      <c r="F182" s="26">
        <f t="shared" si="15"/>
        <v>16099941.739999998</v>
      </c>
    </row>
    <row r="183" spans="1:6" ht="50.25" customHeight="1">
      <c r="A183" s="30" t="s">
        <v>352</v>
      </c>
      <c r="B183" s="22" t="s">
        <v>353</v>
      </c>
      <c r="C183" s="24">
        <v>4111131.71</v>
      </c>
      <c r="D183" s="24">
        <v>4113054.14</v>
      </c>
      <c r="E183" s="25">
        <f t="shared" si="14"/>
        <v>100.04676157651005</v>
      </c>
      <c r="F183" s="26">
        <f t="shared" si="15"/>
        <v>1922.4300000001676</v>
      </c>
    </row>
    <row r="184" spans="1:6" ht="48.75">
      <c r="A184" s="30" t="s">
        <v>354</v>
      </c>
      <c r="B184" s="22" t="s">
        <v>355</v>
      </c>
      <c r="C184" s="24">
        <v>3229000</v>
      </c>
      <c r="D184" s="24">
        <v>19327019.309999999</v>
      </c>
      <c r="E184" s="25">
        <f t="shared" si="14"/>
        <v>598.54503902136878</v>
      </c>
      <c r="F184" s="26">
        <f t="shared" si="15"/>
        <v>16098019.309999999</v>
      </c>
    </row>
    <row r="185" spans="1:6" ht="36.75">
      <c r="A185" s="30" t="s">
        <v>356</v>
      </c>
      <c r="B185" s="22" t="s">
        <v>357</v>
      </c>
      <c r="C185" s="24">
        <v>5870908</v>
      </c>
      <c r="D185" s="24">
        <v>6739323.2800000003</v>
      </c>
      <c r="E185" s="25">
        <f t="shared" si="14"/>
        <v>114.79183935432135</v>
      </c>
      <c r="F185" s="26">
        <f t="shared" si="15"/>
        <v>868415.28000000026</v>
      </c>
    </row>
    <row r="186" spans="1:6" ht="65.25" customHeight="1">
      <c r="A186" s="30" t="s">
        <v>358</v>
      </c>
      <c r="B186" s="22" t="s">
        <v>359</v>
      </c>
      <c r="C186" s="24">
        <v>4461908</v>
      </c>
      <c r="D186" s="24">
        <v>5219727.22</v>
      </c>
      <c r="E186" s="25">
        <f t="shared" si="14"/>
        <v>116.98419644690119</v>
      </c>
      <c r="F186" s="26">
        <f t="shared" si="15"/>
        <v>757819.21999999974</v>
      </c>
    </row>
    <row r="187" spans="1:6" ht="51" customHeight="1">
      <c r="A187" s="30" t="s">
        <v>360</v>
      </c>
      <c r="B187" s="22" t="s">
        <v>361</v>
      </c>
      <c r="C187" s="24">
        <v>1409000</v>
      </c>
      <c r="D187" s="24">
        <v>1519596.06</v>
      </c>
      <c r="E187" s="25">
        <f t="shared" si="14"/>
        <v>107.84925904897091</v>
      </c>
      <c r="F187" s="26">
        <f t="shared" si="15"/>
        <v>110596.06000000006</v>
      </c>
    </row>
    <row r="188" spans="1:6" ht="36.75">
      <c r="A188" s="30" t="s">
        <v>362</v>
      </c>
      <c r="B188" s="22" t="s">
        <v>363</v>
      </c>
      <c r="C188" s="24">
        <v>396976.24</v>
      </c>
      <c r="D188" s="24">
        <v>1467656.08</v>
      </c>
      <c r="E188" s="25">
        <f t="shared" si="14"/>
        <v>369.70879667760471</v>
      </c>
      <c r="F188" s="26">
        <f t="shared" si="15"/>
        <v>1070679.8400000001</v>
      </c>
    </row>
    <row r="189" spans="1:6" ht="60.75">
      <c r="A189" s="30" t="s">
        <v>364</v>
      </c>
      <c r="B189" s="22" t="s">
        <v>365</v>
      </c>
      <c r="C189" s="24">
        <v>393976.24</v>
      </c>
      <c r="D189" s="24">
        <v>1464651.52</v>
      </c>
      <c r="E189" s="25">
        <f t="shared" si="14"/>
        <v>371.76138337682494</v>
      </c>
      <c r="F189" s="26">
        <f t="shared" si="15"/>
        <v>1070675.28</v>
      </c>
    </row>
    <row r="190" spans="1:6" ht="51" customHeight="1">
      <c r="A190" s="30" t="s">
        <v>366</v>
      </c>
      <c r="B190" s="22" t="s">
        <v>367</v>
      </c>
      <c r="C190" s="24">
        <v>3000</v>
      </c>
      <c r="D190" s="24">
        <v>3004.56</v>
      </c>
      <c r="E190" s="25">
        <f t="shared" si="14"/>
        <v>100.152</v>
      </c>
      <c r="F190" s="26">
        <f t="shared" si="15"/>
        <v>4.5599999999999454</v>
      </c>
    </row>
    <row r="191" spans="1:6" ht="36.75">
      <c r="A191" s="30" t="s">
        <v>368</v>
      </c>
      <c r="B191" s="22" t="s">
        <v>369</v>
      </c>
      <c r="C191" s="24">
        <v>4000</v>
      </c>
      <c r="D191" s="24">
        <v>6523.88</v>
      </c>
      <c r="E191" s="25">
        <f t="shared" si="14"/>
        <v>163.09700000000001</v>
      </c>
      <c r="F191" s="26">
        <f t="shared" si="15"/>
        <v>2523.88</v>
      </c>
    </row>
    <row r="192" spans="1:6" ht="48.75">
      <c r="A192" s="30" t="s">
        <v>370</v>
      </c>
      <c r="B192" s="22" t="s">
        <v>371</v>
      </c>
      <c r="C192" s="24">
        <v>4000</v>
      </c>
      <c r="D192" s="24">
        <v>6523.88</v>
      </c>
      <c r="E192" s="25">
        <f t="shared" si="14"/>
        <v>163.09700000000001</v>
      </c>
      <c r="F192" s="26">
        <f t="shared" si="15"/>
        <v>2523.88</v>
      </c>
    </row>
    <row r="193" spans="1:6" ht="29.25" customHeight="1">
      <c r="A193" s="30" t="s">
        <v>372</v>
      </c>
      <c r="B193" s="22" t="s">
        <v>373</v>
      </c>
      <c r="C193" s="24">
        <v>2000</v>
      </c>
      <c r="D193" s="24">
        <v>2318.8200000000002</v>
      </c>
      <c r="E193" s="25">
        <f t="shared" si="14"/>
        <v>115.941</v>
      </c>
      <c r="F193" s="26">
        <f t="shared" si="15"/>
        <v>318.82000000000016</v>
      </c>
    </row>
    <row r="194" spans="1:6" ht="39.75" customHeight="1">
      <c r="A194" s="30" t="s">
        <v>374</v>
      </c>
      <c r="B194" s="22" t="s">
        <v>375</v>
      </c>
      <c r="C194" s="24">
        <v>2000</v>
      </c>
      <c r="D194" s="24">
        <v>2318.8200000000002</v>
      </c>
      <c r="E194" s="25">
        <f t="shared" si="14"/>
        <v>115.941</v>
      </c>
      <c r="F194" s="26">
        <f t="shared" si="15"/>
        <v>318.82000000000016</v>
      </c>
    </row>
    <row r="195" spans="1:6" ht="36.75">
      <c r="A195" s="30" t="s">
        <v>376</v>
      </c>
      <c r="B195" s="22" t="s">
        <v>377</v>
      </c>
      <c r="C195" s="24">
        <v>379639092.06999999</v>
      </c>
      <c r="D195" s="24">
        <v>473892982.94</v>
      </c>
      <c r="E195" s="25">
        <f t="shared" si="14"/>
        <v>124.82723535031029</v>
      </c>
      <c r="F195" s="26">
        <f t="shared" si="15"/>
        <v>94253890.870000005</v>
      </c>
    </row>
    <row r="196" spans="1:6" ht="48.75">
      <c r="A196" s="30" t="s">
        <v>378</v>
      </c>
      <c r="B196" s="22" t="s">
        <v>379</v>
      </c>
      <c r="C196" s="24">
        <v>315740000</v>
      </c>
      <c r="D196" s="24">
        <v>372634621.85000002</v>
      </c>
      <c r="E196" s="25">
        <f t="shared" si="14"/>
        <v>118.01945330018371</v>
      </c>
      <c r="F196" s="26">
        <f t="shared" si="15"/>
        <v>56894621.850000024</v>
      </c>
    </row>
    <row r="197" spans="1:6" ht="48.75">
      <c r="A197" s="30" t="s">
        <v>380</v>
      </c>
      <c r="B197" s="22" t="s">
        <v>381</v>
      </c>
      <c r="C197" s="24">
        <v>97092.07</v>
      </c>
      <c r="D197" s="24">
        <v>56467.39</v>
      </c>
      <c r="E197" s="25">
        <f t="shared" si="14"/>
        <v>58.158601418220869</v>
      </c>
      <c r="F197" s="26">
        <f t="shared" si="15"/>
        <v>-40624.680000000008</v>
      </c>
    </row>
    <row r="198" spans="1:6" ht="48.75">
      <c r="A198" s="30" t="s">
        <v>382</v>
      </c>
      <c r="B198" s="22" t="s">
        <v>383</v>
      </c>
      <c r="C198" s="24">
        <v>63802000</v>
      </c>
      <c r="D198" s="24">
        <v>101201893.7</v>
      </c>
      <c r="E198" s="25">
        <f t="shared" si="14"/>
        <v>158.61868546440553</v>
      </c>
      <c r="F198" s="26">
        <f t="shared" si="15"/>
        <v>37399893.700000003</v>
      </c>
    </row>
    <row r="199" spans="1:6" ht="36.75">
      <c r="A199" s="30" t="s">
        <v>384</v>
      </c>
      <c r="B199" s="22" t="s">
        <v>385</v>
      </c>
      <c r="C199" s="24">
        <v>261000</v>
      </c>
      <c r="D199" s="24">
        <v>291677.59999999998</v>
      </c>
      <c r="E199" s="25">
        <f t="shared" si="14"/>
        <v>111.75386973180075</v>
      </c>
      <c r="F199" s="26">
        <f t="shared" si="15"/>
        <v>30677.599999999977</v>
      </c>
    </row>
    <row r="200" spans="1:6" ht="48.75">
      <c r="A200" s="30" t="s">
        <v>386</v>
      </c>
      <c r="B200" s="22" t="s">
        <v>387</v>
      </c>
      <c r="C200" s="24">
        <v>261000</v>
      </c>
      <c r="D200" s="24">
        <v>291677.59999999998</v>
      </c>
      <c r="E200" s="25">
        <f t="shared" si="14"/>
        <v>111.75386973180075</v>
      </c>
      <c r="F200" s="26">
        <f t="shared" si="15"/>
        <v>30677.599999999977</v>
      </c>
    </row>
    <row r="201" spans="1:6" ht="42" customHeight="1">
      <c r="A201" s="30" t="s">
        <v>388</v>
      </c>
      <c r="B201" s="22" t="s">
        <v>389</v>
      </c>
      <c r="C201" s="24">
        <v>10041000</v>
      </c>
      <c r="D201" s="24">
        <v>11259042.98</v>
      </c>
      <c r="E201" s="25">
        <f t="shared" si="14"/>
        <v>112.13069395478539</v>
      </c>
      <c r="F201" s="26">
        <f t="shared" si="15"/>
        <v>1218042.9800000004</v>
      </c>
    </row>
    <row r="202" spans="1:6" ht="60.75">
      <c r="A202" s="30" t="s">
        <v>390</v>
      </c>
      <c r="B202" s="22" t="s">
        <v>391</v>
      </c>
      <c r="C202" s="24">
        <v>6505000</v>
      </c>
      <c r="D202" s="24">
        <v>7656315.9299999997</v>
      </c>
      <c r="E202" s="25">
        <f t="shared" si="14"/>
        <v>117.69893820138356</v>
      </c>
      <c r="F202" s="26">
        <f t="shared" si="15"/>
        <v>1151315.9299999997</v>
      </c>
    </row>
    <row r="203" spans="1:6" ht="48.75" customHeight="1">
      <c r="A203" s="30" t="s">
        <v>392</v>
      </c>
      <c r="B203" s="22" t="s">
        <v>393</v>
      </c>
      <c r="C203" s="24">
        <v>3536000</v>
      </c>
      <c r="D203" s="24">
        <v>3602727.05</v>
      </c>
      <c r="E203" s="25">
        <f t="shared" si="14"/>
        <v>101.88707720588235</v>
      </c>
      <c r="F203" s="26">
        <f t="shared" si="15"/>
        <v>66727.049999999814</v>
      </c>
    </row>
    <row r="204" spans="1:6" ht="36.75">
      <c r="A204" s="30" t="s">
        <v>394</v>
      </c>
      <c r="B204" s="22" t="s">
        <v>395</v>
      </c>
      <c r="C204" s="24">
        <v>1570600</v>
      </c>
      <c r="D204" s="24">
        <v>1735189.43</v>
      </c>
      <c r="E204" s="25">
        <f t="shared" si="14"/>
        <v>110.47939831911371</v>
      </c>
      <c r="F204" s="26">
        <f t="shared" si="15"/>
        <v>164589.42999999993</v>
      </c>
    </row>
    <row r="205" spans="1:6" ht="73.5" customHeight="1">
      <c r="A205" s="30" t="s">
        <v>396</v>
      </c>
      <c r="B205" s="22" t="s">
        <v>397</v>
      </c>
      <c r="C205" s="24">
        <v>5500</v>
      </c>
      <c r="D205" s="24">
        <v>8609.99</v>
      </c>
      <c r="E205" s="25">
        <f t="shared" si="14"/>
        <v>156.54527272727273</v>
      </c>
      <c r="F205" s="26">
        <f t="shared" si="15"/>
        <v>3109.99</v>
      </c>
    </row>
    <row r="206" spans="1:6" ht="61.5" customHeight="1">
      <c r="A206" s="30" t="s">
        <v>398</v>
      </c>
      <c r="B206" s="22" t="s">
        <v>399</v>
      </c>
      <c r="C206" s="24">
        <v>1374600</v>
      </c>
      <c r="D206" s="24">
        <v>1546079.44</v>
      </c>
      <c r="E206" s="25">
        <f t="shared" si="14"/>
        <v>112.47486105048741</v>
      </c>
      <c r="F206" s="26">
        <f t="shared" si="15"/>
        <v>171479.43999999994</v>
      </c>
    </row>
    <row r="207" spans="1:6" ht="114" customHeight="1">
      <c r="A207" s="30" t="s">
        <v>400</v>
      </c>
      <c r="B207" s="22" t="s">
        <v>401</v>
      </c>
      <c r="C207" s="24">
        <v>190500</v>
      </c>
      <c r="D207" s="24">
        <v>180500</v>
      </c>
      <c r="E207" s="25">
        <f t="shared" si="14"/>
        <v>94.750656167979002</v>
      </c>
      <c r="F207" s="26">
        <f t="shared" si="15"/>
        <v>-10000</v>
      </c>
    </row>
    <row r="208" spans="1:6" ht="36.75">
      <c r="A208" s="30" t="s">
        <v>402</v>
      </c>
      <c r="B208" s="22" t="s">
        <v>403</v>
      </c>
      <c r="C208" s="24">
        <v>773000</v>
      </c>
      <c r="D208" s="24">
        <v>771733.46</v>
      </c>
      <c r="E208" s="25">
        <f t="shared" si="14"/>
        <v>99.836152652005168</v>
      </c>
      <c r="F208" s="26">
        <f t="shared" si="15"/>
        <v>-1266.5400000000373</v>
      </c>
    </row>
    <row r="209" spans="1:6" ht="48.75">
      <c r="A209" s="30" t="s">
        <v>404</v>
      </c>
      <c r="B209" s="22" t="s">
        <v>405</v>
      </c>
      <c r="C209" s="24">
        <v>773000</v>
      </c>
      <c r="D209" s="24">
        <v>771733.46</v>
      </c>
      <c r="E209" s="25">
        <f t="shared" si="14"/>
        <v>99.836152652005168</v>
      </c>
      <c r="F209" s="26">
        <f t="shared" si="15"/>
        <v>-1266.5400000000373</v>
      </c>
    </row>
    <row r="210" spans="1:6" ht="36.75">
      <c r="A210" s="30" t="s">
        <v>406</v>
      </c>
      <c r="B210" s="22" t="s">
        <v>407</v>
      </c>
      <c r="C210" s="24">
        <v>195000</v>
      </c>
      <c r="D210" s="24">
        <v>422407.22</v>
      </c>
      <c r="E210" s="25">
        <f t="shared" si="14"/>
        <v>216.61908717948717</v>
      </c>
      <c r="F210" s="26">
        <f t="shared" si="15"/>
        <v>227407.21999999997</v>
      </c>
    </row>
    <row r="211" spans="1:6" ht="48.75">
      <c r="A211" s="30" t="s">
        <v>408</v>
      </c>
      <c r="B211" s="22" t="s">
        <v>409</v>
      </c>
      <c r="C211" s="24">
        <v>195000</v>
      </c>
      <c r="D211" s="24">
        <v>422407.22</v>
      </c>
      <c r="E211" s="25">
        <f t="shared" si="14"/>
        <v>216.61908717948717</v>
      </c>
      <c r="F211" s="26">
        <f t="shared" si="15"/>
        <v>227407.21999999997</v>
      </c>
    </row>
    <row r="212" spans="1:6" ht="52.5" customHeight="1">
      <c r="A212" s="30" t="s">
        <v>410</v>
      </c>
      <c r="B212" s="22" t="s">
        <v>411</v>
      </c>
      <c r="C212" s="24" t="s">
        <v>8</v>
      </c>
      <c r="D212" s="24">
        <v>3000</v>
      </c>
      <c r="E212" s="25"/>
      <c r="F212" s="26"/>
    </row>
    <row r="213" spans="1:6" ht="66.75" customHeight="1">
      <c r="A213" s="30" t="s">
        <v>412</v>
      </c>
      <c r="B213" s="22" t="s">
        <v>413</v>
      </c>
      <c r="C213" s="24" t="s">
        <v>8</v>
      </c>
      <c r="D213" s="24">
        <v>3000</v>
      </c>
      <c r="E213" s="25"/>
      <c r="F213" s="26"/>
    </row>
    <row r="214" spans="1:6" ht="36.75">
      <c r="A214" s="30" t="s">
        <v>414</v>
      </c>
      <c r="B214" s="22" t="s">
        <v>415</v>
      </c>
      <c r="C214" s="24">
        <v>12526371.09</v>
      </c>
      <c r="D214" s="24">
        <v>21481230.870000001</v>
      </c>
      <c r="E214" s="25">
        <f t="shared" ref="E214:E240" si="16">D214/C214*100</f>
        <v>171.48806079319178</v>
      </c>
      <c r="F214" s="26">
        <f t="shared" ref="F214:F240" si="17">D214-C214</f>
        <v>8954859.7800000012</v>
      </c>
    </row>
    <row r="215" spans="1:6" ht="48.75">
      <c r="A215" s="30" t="s">
        <v>416</v>
      </c>
      <c r="B215" s="22" t="s">
        <v>417</v>
      </c>
      <c r="C215" s="24">
        <v>570371.09</v>
      </c>
      <c r="D215" s="24">
        <v>603280.93999999994</v>
      </c>
      <c r="E215" s="25">
        <f t="shared" si="16"/>
        <v>105.7699014864165</v>
      </c>
      <c r="F215" s="26">
        <f t="shared" si="17"/>
        <v>32909.849999999977</v>
      </c>
    </row>
    <row r="216" spans="1:6" ht="48.75">
      <c r="A216" s="30" t="s">
        <v>418</v>
      </c>
      <c r="B216" s="22" t="s">
        <v>419</v>
      </c>
      <c r="C216" s="24">
        <v>11956000</v>
      </c>
      <c r="D216" s="24">
        <v>20877949.93</v>
      </c>
      <c r="E216" s="25">
        <f t="shared" si="16"/>
        <v>174.62320115423216</v>
      </c>
      <c r="F216" s="26">
        <f t="shared" si="17"/>
        <v>8921949.9299999997</v>
      </c>
    </row>
    <row r="217" spans="1:6" ht="36.75">
      <c r="A217" s="30" t="s">
        <v>420</v>
      </c>
      <c r="B217" s="22" t="s">
        <v>421</v>
      </c>
      <c r="C217" s="24">
        <v>13286482.15</v>
      </c>
      <c r="D217" s="24">
        <v>23519344.59</v>
      </c>
      <c r="E217" s="25">
        <f t="shared" si="16"/>
        <v>177.01709394913084</v>
      </c>
      <c r="F217" s="26">
        <f t="shared" si="17"/>
        <v>10232862.439999999</v>
      </c>
    </row>
    <row r="218" spans="1:6" ht="48.75">
      <c r="A218" s="30" t="s">
        <v>422</v>
      </c>
      <c r="B218" s="22" t="s">
        <v>423</v>
      </c>
      <c r="C218" s="24">
        <v>13066300</v>
      </c>
      <c r="D218" s="24">
        <v>23295463.73</v>
      </c>
      <c r="E218" s="25">
        <f t="shared" si="16"/>
        <v>178.28661311924569</v>
      </c>
      <c r="F218" s="26">
        <f t="shared" si="17"/>
        <v>10229163.73</v>
      </c>
    </row>
    <row r="219" spans="1:6" ht="84.75">
      <c r="A219" s="30" t="s">
        <v>424</v>
      </c>
      <c r="B219" s="22" t="s">
        <v>425</v>
      </c>
      <c r="C219" s="24">
        <v>220182.15</v>
      </c>
      <c r="D219" s="24">
        <v>223880.86</v>
      </c>
      <c r="E219" s="25">
        <f t="shared" si="16"/>
        <v>101.67984098620164</v>
      </c>
      <c r="F219" s="26">
        <f t="shared" si="17"/>
        <v>3698.7099999999919</v>
      </c>
    </row>
    <row r="220" spans="1:6" ht="62.25" customHeight="1">
      <c r="A220" s="30" t="s">
        <v>426</v>
      </c>
      <c r="B220" s="22" t="s">
        <v>427</v>
      </c>
      <c r="C220" s="24">
        <v>3488800</v>
      </c>
      <c r="D220" s="24">
        <v>3701752.13</v>
      </c>
      <c r="E220" s="25">
        <f t="shared" si="16"/>
        <v>106.10387898417795</v>
      </c>
      <c r="F220" s="26">
        <f t="shared" si="17"/>
        <v>212952.12999999989</v>
      </c>
    </row>
    <row r="221" spans="1:6" ht="75.75" customHeight="1">
      <c r="A221" s="30" t="s">
        <v>428</v>
      </c>
      <c r="B221" s="22" t="s">
        <v>429</v>
      </c>
      <c r="C221" s="24">
        <v>3488800</v>
      </c>
      <c r="D221" s="24">
        <v>3701752.13</v>
      </c>
      <c r="E221" s="25">
        <f t="shared" si="16"/>
        <v>106.10387898417795</v>
      </c>
      <c r="F221" s="26">
        <f t="shared" si="17"/>
        <v>212952.12999999989</v>
      </c>
    </row>
    <row r="222" spans="1:6" ht="24.75">
      <c r="A222" s="30" t="s">
        <v>430</v>
      </c>
      <c r="B222" s="22" t="s">
        <v>431</v>
      </c>
      <c r="C222" s="24">
        <v>586200</v>
      </c>
      <c r="D222" s="24">
        <v>724246.04</v>
      </c>
      <c r="E222" s="25">
        <f t="shared" si="16"/>
        <v>123.54930740361651</v>
      </c>
      <c r="F222" s="26">
        <f t="shared" si="17"/>
        <v>138046.04000000004</v>
      </c>
    </row>
    <row r="223" spans="1:6" ht="36.75">
      <c r="A223" s="30" t="s">
        <v>432</v>
      </c>
      <c r="B223" s="22" t="s">
        <v>433</v>
      </c>
      <c r="C223" s="24">
        <v>586200</v>
      </c>
      <c r="D223" s="24">
        <v>724246.04</v>
      </c>
      <c r="E223" s="25">
        <f t="shared" si="16"/>
        <v>123.54930740361651</v>
      </c>
      <c r="F223" s="26">
        <f t="shared" si="17"/>
        <v>138046.04000000004</v>
      </c>
    </row>
    <row r="224" spans="1:6" ht="60.75">
      <c r="A224" s="30" t="s">
        <v>434</v>
      </c>
      <c r="B224" s="22" t="s">
        <v>435</v>
      </c>
      <c r="C224" s="24">
        <v>17738969.760000002</v>
      </c>
      <c r="D224" s="24">
        <v>22324913.289999999</v>
      </c>
      <c r="E224" s="25">
        <f t="shared" si="16"/>
        <v>125.85236680622198</v>
      </c>
      <c r="F224" s="26">
        <f t="shared" si="17"/>
        <v>4585943.5299999975</v>
      </c>
    </row>
    <row r="225" spans="1:6" ht="36.75">
      <c r="A225" s="30" t="s">
        <v>436</v>
      </c>
      <c r="B225" s="22" t="s">
        <v>437</v>
      </c>
      <c r="C225" s="24">
        <v>3991779.76</v>
      </c>
      <c r="D225" s="24">
        <v>4103763.55</v>
      </c>
      <c r="E225" s="25">
        <f t="shared" si="16"/>
        <v>102.80535993298388</v>
      </c>
      <c r="F225" s="26">
        <f t="shared" si="17"/>
        <v>111983.79000000004</v>
      </c>
    </row>
    <row r="226" spans="1:6" ht="48.75">
      <c r="A226" s="30" t="s">
        <v>438</v>
      </c>
      <c r="B226" s="22" t="s">
        <v>439</v>
      </c>
      <c r="C226" s="24">
        <v>3991779.76</v>
      </c>
      <c r="D226" s="24">
        <v>4103763.55</v>
      </c>
      <c r="E226" s="25">
        <f t="shared" si="16"/>
        <v>102.80535993298388</v>
      </c>
      <c r="F226" s="26">
        <f t="shared" si="17"/>
        <v>111983.79000000004</v>
      </c>
    </row>
    <row r="227" spans="1:6" ht="48.75">
      <c r="A227" s="30" t="s">
        <v>440</v>
      </c>
      <c r="B227" s="22" t="s">
        <v>441</v>
      </c>
      <c r="C227" s="24">
        <v>6300000</v>
      </c>
      <c r="D227" s="24">
        <v>6477447.3600000003</v>
      </c>
      <c r="E227" s="25">
        <f t="shared" si="16"/>
        <v>102.81662476190476</v>
      </c>
      <c r="F227" s="26">
        <f t="shared" si="17"/>
        <v>177447.36000000034</v>
      </c>
    </row>
    <row r="228" spans="1:6" ht="48.75">
      <c r="A228" s="30" t="s">
        <v>442</v>
      </c>
      <c r="B228" s="22" t="s">
        <v>443</v>
      </c>
      <c r="C228" s="24">
        <v>6300000</v>
      </c>
      <c r="D228" s="24">
        <v>6477447.3600000003</v>
      </c>
      <c r="E228" s="25">
        <f t="shared" si="16"/>
        <v>102.81662476190476</v>
      </c>
      <c r="F228" s="26">
        <f t="shared" si="17"/>
        <v>177447.36000000034</v>
      </c>
    </row>
    <row r="229" spans="1:6" ht="36.75">
      <c r="A229" s="30" t="s">
        <v>444</v>
      </c>
      <c r="B229" s="22" t="s">
        <v>445</v>
      </c>
      <c r="C229" s="24">
        <v>345100</v>
      </c>
      <c r="D229" s="24">
        <v>347758.79</v>
      </c>
      <c r="E229" s="25">
        <f t="shared" si="16"/>
        <v>100.77044045204289</v>
      </c>
      <c r="F229" s="26">
        <f t="shared" si="17"/>
        <v>2658.789999999979</v>
      </c>
    </row>
    <row r="230" spans="1:6" ht="40.5" customHeight="1">
      <c r="A230" s="30" t="s">
        <v>446</v>
      </c>
      <c r="B230" s="22" t="s">
        <v>447</v>
      </c>
      <c r="C230" s="24">
        <v>345100</v>
      </c>
      <c r="D230" s="24">
        <v>347758.79</v>
      </c>
      <c r="E230" s="25">
        <f t="shared" si="16"/>
        <v>100.77044045204289</v>
      </c>
      <c r="F230" s="26">
        <f t="shared" si="17"/>
        <v>2658.789999999979</v>
      </c>
    </row>
    <row r="231" spans="1:6" ht="48.75">
      <c r="A231" s="30" t="s">
        <v>448</v>
      </c>
      <c r="B231" s="22" t="s">
        <v>449</v>
      </c>
      <c r="C231" s="24">
        <v>7102090</v>
      </c>
      <c r="D231" s="24">
        <v>11395943.59</v>
      </c>
      <c r="E231" s="25">
        <f t="shared" si="16"/>
        <v>160.45901403671314</v>
      </c>
      <c r="F231" s="26">
        <f t="shared" si="17"/>
        <v>4293853.59</v>
      </c>
    </row>
    <row r="232" spans="1:6" ht="48.75">
      <c r="A232" s="30" t="s">
        <v>450</v>
      </c>
      <c r="B232" s="22" t="s">
        <v>451</v>
      </c>
      <c r="C232" s="24">
        <v>7102090</v>
      </c>
      <c r="D232" s="24">
        <v>11395943.59</v>
      </c>
      <c r="E232" s="25">
        <f t="shared" si="16"/>
        <v>160.45901403671314</v>
      </c>
      <c r="F232" s="26">
        <f t="shared" si="17"/>
        <v>4293853.59</v>
      </c>
    </row>
    <row r="233" spans="1:6">
      <c r="A233" s="30" t="s">
        <v>452</v>
      </c>
      <c r="B233" s="22" t="s">
        <v>453</v>
      </c>
      <c r="C233" s="24">
        <v>37297090</v>
      </c>
      <c r="D233" s="24">
        <v>13544784.02</v>
      </c>
      <c r="E233" s="25">
        <f t="shared" si="16"/>
        <v>36.315927113884754</v>
      </c>
      <c r="F233" s="26">
        <f t="shared" si="17"/>
        <v>-23752305.98</v>
      </c>
    </row>
    <row r="234" spans="1:6" ht="50.25" customHeight="1">
      <c r="A234" s="30" t="s">
        <v>454</v>
      </c>
      <c r="B234" s="22" t="s">
        <v>455</v>
      </c>
      <c r="C234" s="24">
        <v>238400</v>
      </c>
      <c r="D234" s="24">
        <v>251763.83</v>
      </c>
      <c r="E234" s="25">
        <f t="shared" si="16"/>
        <v>105.60563338926174</v>
      </c>
      <c r="F234" s="26">
        <f t="shared" si="17"/>
        <v>13363.829999999987</v>
      </c>
    </row>
    <row r="235" spans="1:6" ht="26.25" customHeight="1">
      <c r="A235" s="30" t="s">
        <v>456</v>
      </c>
      <c r="B235" s="22" t="s">
        <v>457</v>
      </c>
      <c r="C235" s="24">
        <v>85000</v>
      </c>
      <c r="D235" s="24">
        <v>85000</v>
      </c>
      <c r="E235" s="25">
        <f t="shared" si="16"/>
        <v>100</v>
      </c>
      <c r="F235" s="26">
        <f t="shared" si="17"/>
        <v>0</v>
      </c>
    </row>
    <row r="236" spans="1:6" ht="42" customHeight="1">
      <c r="A236" s="30" t="s">
        <v>458</v>
      </c>
      <c r="B236" s="22" t="s">
        <v>459</v>
      </c>
      <c r="C236" s="24">
        <v>153400</v>
      </c>
      <c r="D236" s="24">
        <v>166763.82999999999</v>
      </c>
      <c r="E236" s="25">
        <f t="shared" si="16"/>
        <v>108.71175358539764</v>
      </c>
      <c r="F236" s="26">
        <f t="shared" si="17"/>
        <v>13363.829999999987</v>
      </c>
    </row>
    <row r="237" spans="1:6" ht="24.75">
      <c r="A237" s="30" t="s">
        <v>460</v>
      </c>
      <c r="B237" s="22" t="s">
        <v>461</v>
      </c>
      <c r="C237" s="24">
        <v>5677400</v>
      </c>
      <c r="D237" s="24">
        <v>6153899.5199999996</v>
      </c>
      <c r="E237" s="25">
        <f t="shared" si="16"/>
        <v>108.39291788494734</v>
      </c>
      <c r="F237" s="26">
        <f t="shared" si="17"/>
        <v>476499.51999999955</v>
      </c>
    </row>
    <row r="238" spans="1:6" ht="85.5" customHeight="1">
      <c r="A238" s="30" t="s">
        <v>462</v>
      </c>
      <c r="B238" s="22" t="s">
        <v>463</v>
      </c>
      <c r="C238" s="24">
        <v>5677400</v>
      </c>
      <c r="D238" s="24">
        <v>6153899.5199999996</v>
      </c>
      <c r="E238" s="25">
        <f t="shared" si="16"/>
        <v>108.39291788494734</v>
      </c>
      <c r="F238" s="26">
        <f t="shared" si="17"/>
        <v>476499.51999999955</v>
      </c>
    </row>
    <row r="239" spans="1:6" ht="37.5" customHeight="1">
      <c r="A239" s="30" t="s">
        <v>464</v>
      </c>
      <c r="B239" s="22" t="s">
        <v>465</v>
      </c>
      <c r="C239" s="24">
        <v>31381290</v>
      </c>
      <c r="D239" s="24">
        <v>7139120.6699999999</v>
      </c>
      <c r="E239" s="25">
        <f t="shared" si="16"/>
        <v>22.749608668094908</v>
      </c>
      <c r="F239" s="26">
        <f t="shared" si="17"/>
        <v>-24242169.329999998</v>
      </c>
    </row>
    <row r="240" spans="1:6" ht="36.75">
      <c r="A240" s="30" t="s">
        <v>466</v>
      </c>
      <c r="B240" s="22" t="s">
        <v>467</v>
      </c>
      <c r="C240" s="24">
        <v>31381290</v>
      </c>
      <c r="D240" s="24">
        <v>7135320.6699999999</v>
      </c>
      <c r="E240" s="25">
        <f t="shared" si="16"/>
        <v>22.737499541924503</v>
      </c>
      <c r="F240" s="26">
        <f t="shared" si="17"/>
        <v>-24245969.329999998</v>
      </c>
    </row>
    <row r="241" spans="1:6" ht="37.5" customHeight="1">
      <c r="A241" s="30" t="s">
        <v>468</v>
      </c>
      <c r="B241" s="22" t="s">
        <v>469</v>
      </c>
      <c r="C241" s="24" t="s">
        <v>8</v>
      </c>
      <c r="D241" s="24">
        <v>3800</v>
      </c>
      <c r="E241" s="25"/>
      <c r="F241" s="26"/>
    </row>
    <row r="242" spans="1:6">
      <c r="A242" s="30" t="s">
        <v>470</v>
      </c>
      <c r="B242" s="22" t="s">
        <v>471</v>
      </c>
      <c r="C242" s="24">
        <v>892000</v>
      </c>
      <c r="D242" s="24">
        <v>2029934.35</v>
      </c>
      <c r="E242" s="25">
        <f>D242/C242*100</f>
        <v>227.57111547085205</v>
      </c>
      <c r="F242" s="26">
        <f>D242-C242</f>
        <v>1137934.3500000001</v>
      </c>
    </row>
    <row r="243" spans="1:6" ht="39" customHeight="1">
      <c r="A243" s="30" t="s">
        <v>472</v>
      </c>
      <c r="B243" s="22" t="s">
        <v>473</v>
      </c>
      <c r="C243" s="24" t="s">
        <v>8</v>
      </c>
      <c r="D243" s="24">
        <v>178931.31</v>
      </c>
      <c r="E243" s="25"/>
      <c r="F243" s="26"/>
    </row>
    <row r="244" spans="1:6" ht="16.5" customHeight="1">
      <c r="A244" s="30" t="s">
        <v>474</v>
      </c>
      <c r="B244" s="22" t="s">
        <v>475</v>
      </c>
      <c r="C244" s="24">
        <v>892000</v>
      </c>
      <c r="D244" s="24">
        <v>1851003.04</v>
      </c>
      <c r="E244" s="25">
        <f>D244/C244*100</f>
        <v>207.51155156950674</v>
      </c>
      <c r="F244" s="26">
        <f>D244-C244</f>
        <v>959003.04</v>
      </c>
    </row>
    <row r="245" spans="1:6" ht="36.75">
      <c r="A245" s="30" t="s">
        <v>476</v>
      </c>
      <c r="B245" s="22" t="s">
        <v>477</v>
      </c>
      <c r="C245" s="24">
        <v>892000</v>
      </c>
      <c r="D245" s="24">
        <v>1851003.04</v>
      </c>
      <c r="E245" s="25">
        <f>D245/C245*100</f>
        <v>207.51155156950674</v>
      </c>
      <c r="F245" s="26">
        <f>D245-C245</f>
        <v>959003.04</v>
      </c>
    </row>
    <row r="246" spans="1:6">
      <c r="A246" s="30" t="s">
        <v>478</v>
      </c>
      <c r="B246" s="22" t="s">
        <v>479</v>
      </c>
      <c r="C246" s="24">
        <v>28000</v>
      </c>
      <c r="D246" s="24">
        <v>-478148.09</v>
      </c>
      <c r="E246" s="25">
        <f>D246/C246*100</f>
        <v>-1707.67175</v>
      </c>
      <c r="F246" s="26">
        <f>D246-C246</f>
        <v>-506148.09</v>
      </c>
    </row>
    <row r="247" spans="1:6">
      <c r="A247" s="30" t="s">
        <v>480</v>
      </c>
      <c r="B247" s="22" t="s">
        <v>481</v>
      </c>
      <c r="C247" s="24" t="s">
        <v>8</v>
      </c>
      <c r="D247" s="24">
        <v>-511348.09</v>
      </c>
      <c r="E247" s="25"/>
      <c r="F247" s="26"/>
    </row>
    <row r="248" spans="1:6">
      <c r="A248" s="30" t="s">
        <v>482</v>
      </c>
      <c r="B248" s="22" t="s">
        <v>483</v>
      </c>
      <c r="C248" s="24" t="s">
        <v>8</v>
      </c>
      <c r="D248" s="24">
        <v>-511348.09</v>
      </c>
      <c r="E248" s="25"/>
      <c r="F248" s="26"/>
    </row>
    <row r="249" spans="1:6">
      <c r="A249" s="30" t="s">
        <v>484</v>
      </c>
      <c r="B249" s="22" t="s">
        <v>485</v>
      </c>
      <c r="C249" s="24">
        <v>28000</v>
      </c>
      <c r="D249" s="24">
        <v>33200</v>
      </c>
      <c r="E249" s="25">
        <f t="shared" ref="E249:E280" si="18">D249/C249*100</f>
        <v>118.57142857142857</v>
      </c>
      <c r="F249" s="26">
        <f t="shared" ref="F249:F280" si="19">D249-C249</f>
        <v>5200</v>
      </c>
    </row>
    <row r="250" spans="1:6">
      <c r="A250" s="30" t="s">
        <v>486</v>
      </c>
      <c r="B250" s="22" t="s">
        <v>487</v>
      </c>
      <c r="C250" s="24">
        <v>28000</v>
      </c>
      <c r="D250" s="24">
        <v>33200</v>
      </c>
      <c r="E250" s="25">
        <f t="shared" si="18"/>
        <v>118.57142857142857</v>
      </c>
      <c r="F250" s="26">
        <f t="shared" si="19"/>
        <v>5200</v>
      </c>
    </row>
    <row r="251" spans="1:6">
      <c r="A251" s="51" t="s">
        <v>488</v>
      </c>
      <c r="B251" s="52" t="s">
        <v>489</v>
      </c>
      <c r="C251" s="48">
        <v>61626004457.709999</v>
      </c>
      <c r="D251" s="48">
        <v>60503344748.279999</v>
      </c>
      <c r="E251" s="49">
        <f t="shared" si="18"/>
        <v>98.17826951575222</v>
      </c>
      <c r="F251" s="50">
        <f t="shared" si="19"/>
        <v>-1122659709.4300003</v>
      </c>
    </row>
    <row r="252" spans="1:6" ht="27" customHeight="1">
      <c r="A252" s="30" t="s">
        <v>490</v>
      </c>
      <c r="B252" s="22" t="s">
        <v>491</v>
      </c>
      <c r="C252" s="24">
        <v>59631596258.690002</v>
      </c>
      <c r="D252" s="24">
        <v>59250923553.330002</v>
      </c>
      <c r="E252" s="25">
        <f t="shared" si="18"/>
        <v>99.361625833880765</v>
      </c>
      <c r="F252" s="26">
        <f t="shared" si="19"/>
        <v>-380672705.36000061</v>
      </c>
    </row>
    <row r="253" spans="1:6">
      <c r="A253" s="30" t="s">
        <v>492</v>
      </c>
      <c r="B253" s="22" t="s">
        <v>493</v>
      </c>
      <c r="C253" s="24">
        <v>16669120100</v>
      </c>
      <c r="D253" s="24">
        <v>16669120100</v>
      </c>
      <c r="E253" s="25">
        <f t="shared" si="18"/>
        <v>100</v>
      </c>
      <c r="F253" s="26">
        <f t="shared" si="19"/>
        <v>0</v>
      </c>
    </row>
    <row r="254" spans="1:6">
      <c r="A254" s="30" t="s">
        <v>494</v>
      </c>
      <c r="B254" s="22" t="s">
        <v>495</v>
      </c>
      <c r="C254" s="24">
        <v>13073670200</v>
      </c>
      <c r="D254" s="24">
        <v>13073670200</v>
      </c>
      <c r="E254" s="25">
        <f t="shared" si="18"/>
        <v>100</v>
      </c>
      <c r="F254" s="26">
        <f t="shared" si="19"/>
        <v>0</v>
      </c>
    </row>
    <row r="255" spans="1:6" ht="24.75">
      <c r="A255" s="30" t="s">
        <v>496</v>
      </c>
      <c r="B255" s="22" t="s">
        <v>497</v>
      </c>
      <c r="C255" s="24">
        <v>13073670200</v>
      </c>
      <c r="D255" s="24">
        <v>13073670200</v>
      </c>
      <c r="E255" s="25">
        <f t="shared" si="18"/>
        <v>100</v>
      </c>
      <c r="F255" s="26">
        <f t="shared" si="19"/>
        <v>0</v>
      </c>
    </row>
    <row r="256" spans="1:6">
      <c r="A256" s="30" t="s">
        <v>498</v>
      </c>
      <c r="B256" s="22" t="s">
        <v>499</v>
      </c>
      <c r="C256" s="24">
        <v>1960032100</v>
      </c>
      <c r="D256" s="24">
        <v>1960032100</v>
      </c>
      <c r="E256" s="25">
        <f t="shared" si="18"/>
        <v>100</v>
      </c>
      <c r="F256" s="26">
        <f t="shared" si="19"/>
        <v>0</v>
      </c>
    </row>
    <row r="257" spans="1:6" ht="24.75">
      <c r="A257" s="30" t="s">
        <v>500</v>
      </c>
      <c r="B257" s="22" t="s">
        <v>501</v>
      </c>
      <c r="C257" s="24">
        <v>1960032100</v>
      </c>
      <c r="D257" s="24">
        <v>1960032100</v>
      </c>
      <c r="E257" s="25">
        <f t="shared" si="18"/>
        <v>100</v>
      </c>
      <c r="F257" s="26">
        <f t="shared" si="19"/>
        <v>0</v>
      </c>
    </row>
    <row r="258" spans="1:6" ht="24.75">
      <c r="A258" s="30" t="s">
        <v>502</v>
      </c>
      <c r="B258" s="22" t="s">
        <v>503</v>
      </c>
      <c r="C258" s="24">
        <v>969784000</v>
      </c>
      <c r="D258" s="24">
        <v>969784000</v>
      </c>
      <c r="E258" s="25">
        <f t="shared" si="18"/>
        <v>100</v>
      </c>
      <c r="F258" s="26">
        <f t="shared" si="19"/>
        <v>0</v>
      </c>
    </row>
    <row r="259" spans="1:6" ht="36.75">
      <c r="A259" s="30" t="s">
        <v>504</v>
      </c>
      <c r="B259" s="22" t="s">
        <v>505</v>
      </c>
      <c r="C259" s="24">
        <v>969784000</v>
      </c>
      <c r="D259" s="24">
        <v>969784000</v>
      </c>
      <c r="E259" s="25">
        <f t="shared" si="18"/>
        <v>100</v>
      </c>
      <c r="F259" s="26">
        <f t="shared" si="19"/>
        <v>0</v>
      </c>
    </row>
    <row r="260" spans="1:6" ht="24.75">
      <c r="A260" s="30" t="s">
        <v>506</v>
      </c>
      <c r="B260" s="22" t="s">
        <v>507</v>
      </c>
      <c r="C260" s="24">
        <v>34543000</v>
      </c>
      <c r="D260" s="24">
        <v>34543000</v>
      </c>
      <c r="E260" s="25">
        <f t="shared" si="18"/>
        <v>100</v>
      </c>
      <c r="F260" s="26">
        <f t="shared" si="19"/>
        <v>0</v>
      </c>
    </row>
    <row r="261" spans="1:6" ht="25.5" customHeight="1">
      <c r="A261" s="30" t="s">
        <v>508</v>
      </c>
      <c r="B261" s="22" t="s">
        <v>509</v>
      </c>
      <c r="C261" s="24">
        <v>34543000</v>
      </c>
      <c r="D261" s="24">
        <v>34543000</v>
      </c>
      <c r="E261" s="25">
        <f t="shared" si="18"/>
        <v>100</v>
      </c>
      <c r="F261" s="26">
        <f t="shared" si="19"/>
        <v>0</v>
      </c>
    </row>
    <row r="262" spans="1:6" ht="29.25" customHeight="1">
      <c r="A262" s="30" t="s">
        <v>510</v>
      </c>
      <c r="B262" s="22" t="s">
        <v>511</v>
      </c>
      <c r="C262" s="24">
        <v>631090800</v>
      </c>
      <c r="D262" s="24">
        <v>631090800</v>
      </c>
      <c r="E262" s="25">
        <f t="shared" si="18"/>
        <v>100</v>
      </c>
      <c r="F262" s="26">
        <f t="shared" si="19"/>
        <v>0</v>
      </c>
    </row>
    <row r="263" spans="1:6" ht="15" customHeight="1">
      <c r="A263" s="30" t="s">
        <v>512</v>
      </c>
      <c r="B263" s="22" t="s">
        <v>513</v>
      </c>
      <c r="C263" s="24">
        <v>25916635614.209999</v>
      </c>
      <c r="D263" s="24">
        <v>25638630973.75</v>
      </c>
      <c r="E263" s="25">
        <f t="shared" si="18"/>
        <v>98.927311999140926</v>
      </c>
      <c r="F263" s="26">
        <f t="shared" si="19"/>
        <v>-278004640.45999908</v>
      </c>
    </row>
    <row r="264" spans="1:6" ht="24.75">
      <c r="A264" s="30" t="s">
        <v>514</v>
      </c>
      <c r="B264" s="22" t="s">
        <v>515</v>
      </c>
      <c r="C264" s="24">
        <v>2745254000</v>
      </c>
      <c r="D264" s="24">
        <v>2745253999.9899998</v>
      </c>
      <c r="E264" s="25">
        <f t="shared" si="18"/>
        <v>99.999999999635719</v>
      </c>
      <c r="F264" s="26">
        <f t="shared" si="19"/>
        <v>-1.0000228881835937E-2</v>
      </c>
    </row>
    <row r="265" spans="1:6" ht="24.75">
      <c r="A265" s="30" t="s">
        <v>516</v>
      </c>
      <c r="B265" s="22" t="s">
        <v>517</v>
      </c>
      <c r="C265" s="24">
        <v>4658300</v>
      </c>
      <c r="D265" s="24">
        <v>4658300</v>
      </c>
      <c r="E265" s="25">
        <f t="shared" si="18"/>
        <v>100</v>
      </c>
      <c r="F265" s="26">
        <f t="shared" si="19"/>
        <v>0</v>
      </c>
    </row>
    <row r="266" spans="1:6" ht="36.75">
      <c r="A266" s="30" t="s">
        <v>518</v>
      </c>
      <c r="B266" s="22" t="s">
        <v>519</v>
      </c>
      <c r="C266" s="24">
        <v>4658300</v>
      </c>
      <c r="D266" s="24">
        <v>4658300</v>
      </c>
      <c r="E266" s="25">
        <f t="shared" si="18"/>
        <v>100</v>
      </c>
      <c r="F266" s="26">
        <f t="shared" si="19"/>
        <v>0</v>
      </c>
    </row>
    <row r="267" spans="1:6" ht="24.75">
      <c r="A267" s="30" t="s">
        <v>520</v>
      </c>
      <c r="B267" s="22" t="s">
        <v>521</v>
      </c>
      <c r="C267" s="24">
        <v>39544000</v>
      </c>
      <c r="D267" s="24">
        <v>39544000</v>
      </c>
      <c r="E267" s="25">
        <f t="shared" si="18"/>
        <v>100</v>
      </c>
      <c r="F267" s="26">
        <f t="shared" si="19"/>
        <v>0</v>
      </c>
    </row>
    <row r="268" spans="1:6" ht="24.75">
      <c r="A268" s="30" t="s">
        <v>522</v>
      </c>
      <c r="B268" s="22" t="s">
        <v>523</v>
      </c>
      <c r="C268" s="24">
        <v>39544000</v>
      </c>
      <c r="D268" s="24">
        <v>39544000</v>
      </c>
      <c r="E268" s="25">
        <f t="shared" si="18"/>
        <v>100</v>
      </c>
      <c r="F268" s="26">
        <f t="shared" si="19"/>
        <v>0</v>
      </c>
    </row>
    <row r="269" spans="1:6" ht="60.75">
      <c r="A269" s="30" t="s">
        <v>524</v>
      </c>
      <c r="B269" s="22" t="s">
        <v>525</v>
      </c>
      <c r="C269" s="24">
        <v>246935800</v>
      </c>
      <c r="D269" s="24">
        <v>246935800</v>
      </c>
      <c r="E269" s="25">
        <f t="shared" si="18"/>
        <v>100</v>
      </c>
      <c r="F269" s="26">
        <f t="shared" si="19"/>
        <v>0</v>
      </c>
    </row>
    <row r="270" spans="1:6" ht="60.75">
      <c r="A270" s="30" t="s">
        <v>526</v>
      </c>
      <c r="B270" s="22" t="s">
        <v>527</v>
      </c>
      <c r="C270" s="24">
        <v>246935800</v>
      </c>
      <c r="D270" s="24">
        <v>246935800</v>
      </c>
      <c r="E270" s="25">
        <f t="shared" si="18"/>
        <v>100</v>
      </c>
      <c r="F270" s="26">
        <f t="shared" si="19"/>
        <v>0</v>
      </c>
    </row>
    <row r="271" spans="1:6" ht="24.75">
      <c r="A271" s="30" t="s">
        <v>528</v>
      </c>
      <c r="B271" s="22" t="s">
        <v>529</v>
      </c>
      <c r="C271" s="24">
        <v>3640000</v>
      </c>
      <c r="D271" s="24">
        <v>3640000</v>
      </c>
      <c r="E271" s="25">
        <f t="shared" si="18"/>
        <v>100</v>
      </c>
      <c r="F271" s="26">
        <f t="shared" si="19"/>
        <v>0</v>
      </c>
    </row>
    <row r="272" spans="1:6" ht="24.75">
      <c r="A272" s="30" t="s">
        <v>530</v>
      </c>
      <c r="B272" s="22" t="s">
        <v>531</v>
      </c>
      <c r="C272" s="24">
        <v>3640000</v>
      </c>
      <c r="D272" s="24">
        <v>3640000</v>
      </c>
      <c r="E272" s="25">
        <f t="shared" si="18"/>
        <v>100</v>
      </c>
      <c r="F272" s="26">
        <f t="shared" si="19"/>
        <v>0</v>
      </c>
    </row>
    <row r="273" spans="1:6" ht="24.75">
      <c r="A273" s="30" t="s">
        <v>532</v>
      </c>
      <c r="B273" s="22" t="s">
        <v>533</v>
      </c>
      <c r="C273" s="24">
        <v>231525500</v>
      </c>
      <c r="D273" s="24">
        <v>231525445.56999999</v>
      </c>
      <c r="E273" s="25">
        <f t="shared" si="18"/>
        <v>99.999976490710523</v>
      </c>
      <c r="F273" s="26">
        <f t="shared" si="19"/>
        <v>-54.430000007152557</v>
      </c>
    </row>
    <row r="274" spans="1:6" ht="36.75">
      <c r="A274" s="30" t="s">
        <v>534</v>
      </c>
      <c r="B274" s="22" t="s">
        <v>535</v>
      </c>
      <c r="C274" s="24">
        <v>231525500</v>
      </c>
      <c r="D274" s="24">
        <v>231525445.56999999</v>
      </c>
      <c r="E274" s="25">
        <f t="shared" si="18"/>
        <v>99.999976490710523</v>
      </c>
      <c r="F274" s="26">
        <f t="shared" si="19"/>
        <v>-54.430000007152557</v>
      </c>
    </row>
    <row r="275" spans="1:6" ht="24.75">
      <c r="A275" s="30" t="s">
        <v>536</v>
      </c>
      <c r="B275" s="22" t="s">
        <v>537</v>
      </c>
      <c r="C275" s="24">
        <v>250800</v>
      </c>
      <c r="D275" s="24">
        <v>250748.19</v>
      </c>
      <c r="E275" s="25">
        <f t="shared" si="18"/>
        <v>99.979342105263157</v>
      </c>
      <c r="F275" s="26">
        <f t="shared" si="19"/>
        <v>-51.809999999997672</v>
      </c>
    </row>
    <row r="276" spans="1:6" ht="50.25" customHeight="1">
      <c r="A276" s="30" t="s">
        <v>538</v>
      </c>
      <c r="B276" s="22" t="s">
        <v>539</v>
      </c>
      <c r="C276" s="24">
        <v>557486900</v>
      </c>
      <c r="D276" s="24">
        <v>557478612.94000006</v>
      </c>
      <c r="E276" s="25">
        <f t="shared" si="18"/>
        <v>99.998513496909084</v>
      </c>
      <c r="F276" s="26">
        <f t="shared" si="19"/>
        <v>-8287.0599999427795</v>
      </c>
    </row>
    <row r="277" spans="1:6" ht="36.75">
      <c r="A277" s="30" t="s">
        <v>540</v>
      </c>
      <c r="B277" s="22" t="s">
        <v>541</v>
      </c>
      <c r="C277" s="24">
        <v>5373900</v>
      </c>
      <c r="D277" s="24">
        <v>5373900</v>
      </c>
      <c r="E277" s="25">
        <f t="shared" si="18"/>
        <v>100</v>
      </c>
      <c r="F277" s="26">
        <f t="shared" si="19"/>
        <v>0</v>
      </c>
    </row>
    <row r="278" spans="1:6" ht="39" customHeight="1">
      <c r="A278" s="30" t="s">
        <v>542</v>
      </c>
      <c r="B278" s="22" t="s">
        <v>543</v>
      </c>
      <c r="C278" s="24">
        <v>5373900</v>
      </c>
      <c r="D278" s="24">
        <v>5373900</v>
      </c>
      <c r="E278" s="25">
        <f t="shared" si="18"/>
        <v>100</v>
      </c>
      <c r="F278" s="26">
        <f t="shared" si="19"/>
        <v>0</v>
      </c>
    </row>
    <row r="279" spans="1:6" ht="36.75">
      <c r="A279" s="30" t="s">
        <v>544</v>
      </c>
      <c r="B279" s="22" t="s">
        <v>545</v>
      </c>
      <c r="C279" s="24">
        <v>696623700</v>
      </c>
      <c r="D279" s="24">
        <v>696623700</v>
      </c>
      <c r="E279" s="25">
        <f t="shared" si="18"/>
        <v>100</v>
      </c>
      <c r="F279" s="26">
        <f t="shared" si="19"/>
        <v>0</v>
      </c>
    </row>
    <row r="280" spans="1:6" ht="36.75">
      <c r="A280" s="30" t="s">
        <v>546</v>
      </c>
      <c r="B280" s="22" t="s">
        <v>547</v>
      </c>
      <c r="C280" s="24">
        <v>1636726600</v>
      </c>
      <c r="D280" s="24">
        <v>1636726376.1400001</v>
      </c>
      <c r="E280" s="25">
        <f t="shared" si="18"/>
        <v>99.999986322700451</v>
      </c>
      <c r="F280" s="26">
        <f t="shared" si="19"/>
        <v>-223.85999989509583</v>
      </c>
    </row>
    <row r="281" spans="1:6" ht="48.75">
      <c r="A281" s="30" t="s">
        <v>548</v>
      </c>
      <c r="B281" s="22" t="s">
        <v>549</v>
      </c>
      <c r="C281" s="24">
        <v>436800</v>
      </c>
      <c r="D281" s="24">
        <v>225473.55</v>
      </c>
      <c r="E281" s="25">
        <f t="shared" ref="E281:E312" si="20">D281/C281*100</f>
        <v>51.619402472527462</v>
      </c>
      <c r="F281" s="26">
        <f t="shared" ref="F281:F312" si="21">D281-C281</f>
        <v>-211326.45</v>
      </c>
    </row>
    <row r="282" spans="1:6" ht="48.75">
      <c r="A282" s="30" t="s">
        <v>550</v>
      </c>
      <c r="B282" s="22" t="s">
        <v>551</v>
      </c>
      <c r="C282" s="24">
        <v>436800</v>
      </c>
      <c r="D282" s="24">
        <v>225473.55</v>
      </c>
      <c r="E282" s="25">
        <f t="shared" si="20"/>
        <v>51.619402472527462</v>
      </c>
      <c r="F282" s="26">
        <f t="shared" si="21"/>
        <v>-211326.45</v>
      </c>
    </row>
    <row r="283" spans="1:6" ht="27" customHeight="1">
      <c r="A283" s="30" t="s">
        <v>552</v>
      </c>
      <c r="B283" s="22" t="s">
        <v>553</v>
      </c>
      <c r="C283" s="24">
        <v>18204900</v>
      </c>
      <c r="D283" s="24">
        <v>18204899.329999998</v>
      </c>
      <c r="E283" s="25">
        <f t="shared" si="20"/>
        <v>99.999996319672164</v>
      </c>
      <c r="F283" s="26">
        <f t="shared" si="21"/>
        <v>-0.67000000178813934</v>
      </c>
    </row>
    <row r="284" spans="1:6" ht="36.75">
      <c r="A284" s="30" t="s">
        <v>554</v>
      </c>
      <c r="B284" s="22" t="s">
        <v>555</v>
      </c>
      <c r="C284" s="24">
        <v>18204900</v>
      </c>
      <c r="D284" s="24">
        <v>18204899.329999998</v>
      </c>
      <c r="E284" s="25">
        <f t="shared" si="20"/>
        <v>99.999996319672164</v>
      </c>
      <c r="F284" s="26">
        <f t="shared" si="21"/>
        <v>-0.67000000178813934</v>
      </c>
    </row>
    <row r="285" spans="1:6" ht="36.75">
      <c r="A285" s="30" t="s">
        <v>556</v>
      </c>
      <c r="B285" s="22" t="s">
        <v>557</v>
      </c>
      <c r="C285" s="24">
        <v>59441700</v>
      </c>
      <c r="D285" s="24">
        <v>59441700</v>
      </c>
      <c r="E285" s="25">
        <f t="shared" si="20"/>
        <v>100</v>
      </c>
      <c r="F285" s="26">
        <f t="shared" si="21"/>
        <v>0</v>
      </c>
    </row>
    <row r="286" spans="1:6" ht="36.75">
      <c r="A286" s="30" t="s">
        <v>558</v>
      </c>
      <c r="B286" s="22" t="s">
        <v>559</v>
      </c>
      <c r="C286" s="24">
        <v>59441700</v>
      </c>
      <c r="D286" s="24">
        <v>59441700</v>
      </c>
      <c r="E286" s="25">
        <f t="shared" si="20"/>
        <v>100</v>
      </c>
      <c r="F286" s="26">
        <f t="shared" si="21"/>
        <v>0</v>
      </c>
    </row>
    <row r="287" spans="1:6" ht="60.75">
      <c r="A287" s="30" t="s">
        <v>560</v>
      </c>
      <c r="B287" s="22" t="s">
        <v>561</v>
      </c>
      <c r="C287" s="24">
        <v>113750000</v>
      </c>
      <c r="D287" s="24">
        <v>113750000</v>
      </c>
      <c r="E287" s="25">
        <f t="shared" si="20"/>
        <v>100</v>
      </c>
      <c r="F287" s="26">
        <f t="shared" si="21"/>
        <v>0</v>
      </c>
    </row>
    <row r="288" spans="1:6" ht="62.25" customHeight="1">
      <c r="A288" s="30" t="s">
        <v>562</v>
      </c>
      <c r="B288" s="22" t="s">
        <v>563</v>
      </c>
      <c r="C288" s="24">
        <v>113750000</v>
      </c>
      <c r="D288" s="24">
        <v>113750000</v>
      </c>
      <c r="E288" s="25">
        <f t="shared" si="20"/>
        <v>100</v>
      </c>
      <c r="F288" s="26">
        <f t="shared" si="21"/>
        <v>0</v>
      </c>
    </row>
    <row r="289" spans="1:6" ht="24.75">
      <c r="A289" s="30" t="s">
        <v>564</v>
      </c>
      <c r="B289" s="22" t="s">
        <v>565</v>
      </c>
      <c r="C289" s="24">
        <v>56912600</v>
      </c>
      <c r="D289" s="24">
        <v>56912600</v>
      </c>
      <c r="E289" s="25">
        <f t="shared" si="20"/>
        <v>100</v>
      </c>
      <c r="F289" s="26">
        <f t="shared" si="21"/>
        <v>0</v>
      </c>
    </row>
    <row r="290" spans="1:6" ht="24.75">
      <c r="A290" s="30" t="s">
        <v>566</v>
      </c>
      <c r="B290" s="22" t="s">
        <v>567</v>
      </c>
      <c r="C290" s="24">
        <v>56912600</v>
      </c>
      <c r="D290" s="24">
        <v>56912600</v>
      </c>
      <c r="E290" s="25">
        <f t="shared" si="20"/>
        <v>100</v>
      </c>
      <c r="F290" s="26">
        <f t="shared" si="21"/>
        <v>0</v>
      </c>
    </row>
    <row r="291" spans="1:6" ht="38.25" customHeight="1">
      <c r="A291" s="30" t="s">
        <v>568</v>
      </c>
      <c r="B291" s="22" t="s">
        <v>569</v>
      </c>
      <c r="C291" s="24">
        <v>85824300</v>
      </c>
      <c r="D291" s="24">
        <v>85824300</v>
      </c>
      <c r="E291" s="25">
        <f t="shared" si="20"/>
        <v>100</v>
      </c>
      <c r="F291" s="26">
        <f t="shared" si="21"/>
        <v>0</v>
      </c>
    </row>
    <row r="292" spans="1:6" ht="48.75">
      <c r="A292" s="30" t="s">
        <v>570</v>
      </c>
      <c r="B292" s="22" t="s">
        <v>571</v>
      </c>
      <c r="C292" s="24">
        <v>85824300</v>
      </c>
      <c r="D292" s="24">
        <v>85824300</v>
      </c>
      <c r="E292" s="25">
        <f t="shared" si="20"/>
        <v>100</v>
      </c>
      <c r="F292" s="26">
        <f t="shared" si="21"/>
        <v>0</v>
      </c>
    </row>
    <row r="293" spans="1:6">
      <c r="A293" s="30" t="s">
        <v>572</v>
      </c>
      <c r="B293" s="22" t="s">
        <v>573</v>
      </c>
      <c r="C293" s="24">
        <v>21015300</v>
      </c>
      <c r="D293" s="24">
        <v>21015300</v>
      </c>
      <c r="E293" s="25">
        <f t="shared" si="20"/>
        <v>100</v>
      </c>
      <c r="F293" s="26">
        <f t="shared" si="21"/>
        <v>0</v>
      </c>
    </row>
    <row r="294" spans="1:6" ht="24.75">
      <c r="A294" s="30" t="s">
        <v>574</v>
      </c>
      <c r="B294" s="22" t="s">
        <v>575</v>
      </c>
      <c r="C294" s="24">
        <v>21015300</v>
      </c>
      <c r="D294" s="24">
        <v>21015300</v>
      </c>
      <c r="E294" s="25">
        <f t="shared" si="20"/>
        <v>100</v>
      </c>
      <c r="F294" s="26">
        <f t="shared" si="21"/>
        <v>0</v>
      </c>
    </row>
    <row r="295" spans="1:6" ht="36.75">
      <c r="A295" s="30" t="s">
        <v>576</v>
      </c>
      <c r="B295" s="22" t="s">
        <v>577</v>
      </c>
      <c r="C295" s="24">
        <v>270832000</v>
      </c>
      <c r="D295" s="24">
        <v>135726560</v>
      </c>
      <c r="E295" s="25">
        <f t="shared" si="20"/>
        <v>50.114668872215987</v>
      </c>
      <c r="F295" s="26">
        <f t="shared" si="21"/>
        <v>-135105440</v>
      </c>
    </row>
    <row r="296" spans="1:6" ht="36.75">
      <c r="A296" s="30" t="s">
        <v>578</v>
      </c>
      <c r="B296" s="22" t="s">
        <v>579</v>
      </c>
      <c r="C296" s="24">
        <v>270832000</v>
      </c>
      <c r="D296" s="24">
        <v>135726560</v>
      </c>
      <c r="E296" s="25">
        <f t="shared" si="20"/>
        <v>50.114668872215987</v>
      </c>
      <c r="F296" s="26">
        <f t="shared" si="21"/>
        <v>-135105440</v>
      </c>
    </row>
    <row r="297" spans="1:6" ht="36.75">
      <c r="A297" s="30" t="s">
        <v>580</v>
      </c>
      <c r="B297" s="22" t="s">
        <v>581</v>
      </c>
      <c r="C297" s="24">
        <v>21798200</v>
      </c>
      <c r="D297" s="24">
        <v>21702441.68</v>
      </c>
      <c r="E297" s="25">
        <f t="shared" si="20"/>
        <v>99.560705379343247</v>
      </c>
      <c r="F297" s="26">
        <f t="shared" si="21"/>
        <v>-95758.320000000298</v>
      </c>
    </row>
    <row r="298" spans="1:6" ht="36.75">
      <c r="A298" s="30" t="s">
        <v>582</v>
      </c>
      <c r="B298" s="22" t="s">
        <v>583</v>
      </c>
      <c r="C298" s="24">
        <v>21798200</v>
      </c>
      <c r="D298" s="24">
        <v>21702441.68</v>
      </c>
      <c r="E298" s="25">
        <f t="shared" si="20"/>
        <v>99.560705379343247</v>
      </c>
      <c r="F298" s="26">
        <f t="shared" si="21"/>
        <v>-95758.320000000298</v>
      </c>
    </row>
    <row r="299" spans="1:6" ht="36.75">
      <c r="A299" s="30" t="s">
        <v>584</v>
      </c>
      <c r="B299" s="22" t="s">
        <v>585</v>
      </c>
      <c r="C299" s="24">
        <v>7790800</v>
      </c>
      <c r="D299" s="24">
        <v>7790800</v>
      </c>
      <c r="E299" s="25">
        <f t="shared" si="20"/>
        <v>100</v>
      </c>
      <c r="F299" s="26">
        <f t="shared" si="21"/>
        <v>0</v>
      </c>
    </row>
    <row r="300" spans="1:6" ht="36.75">
      <c r="A300" s="30" t="s">
        <v>586</v>
      </c>
      <c r="B300" s="22" t="s">
        <v>587</v>
      </c>
      <c r="C300" s="24">
        <v>7790800</v>
      </c>
      <c r="D300" s="24">
        <v>7790800</v>
      </c>
      <c r="E300" s="25">
        <f t="shared" si="20"/>
        <v>100</v>
      </c>
      <c r="F300" s="26">
        <f t="shared" si="21"/>
        <v>0</v>
      </c>
    </row>
    <row r="301" spans="1:6">
      <c r="A301" s="30" t="s">
        <v>588</v>
      </c>
      <c r="B301" s="22" t="s">
        <v>589</v>
      </c>
      <c r="C301" s="24">
        <v>223496900</v>
      </c>
      <c r="D301" s="24">
        <v>223496900</v>
      </c>
      <c r="E301" s="25">
        <f t="shared" si="20"/>
        <v>100</v>
      </c>
      <c r="F301" s="26">
        <f t="shared" si="21"/>
        <v>0</v>
      </c>
    </row>
    <row r="302" spans="1:6" ht="24.75">
      <c r="A302" s="30" t="s">
        <v>590</v>
      </c>
      <c r="B302" s="22" t="s">
        <v>591</v>
      </c>
      <c r="C302" s="24">
        <v>223496900</v>
      </c>
      <c r="D302" s="24">
        <v>223496900</v>
      </c>
      <c r="E302" s="25">
        <f t="shared" si="20"/>
        <v>100</v>
      </c>
      <c r="F302" s="26">
        <f t="shared" si="21"/>
        <v>0</v>
      </c>
    </row>
    <row r="303" spans="1:6">
      <c r="A303" s="30" t="s">
        <v>592</v>
      </c>
      <c r="B303" s="22" t="s">
        <v>593</v>
      </c>
      <c r="C303" s="24">
        <v>31185700</v>
      </c>
      <c r="D303" s="24">
        <v>30280557.379999999</v>
      </c>
      <c r="E303" s="25">
        <f t="shared" si="20"/>
        <v>97.097571579281521</v>
      </c>
      <c r="F303" s="26">
        <f t="shared" si="21"/>
        <v>-905142.62000000104</v>
      </c>
    </row>
    <row r="304" spans="1:6" ht="24.75">
      <c r="A304" s="30" t="s">
        <v>594</v>
      </c>
      <c r="B304" s="22" t="s">
        <v>595</v>
      </c>
      <c r="C304" s="24">
        <v>31185700</v>
      </c>
      <c r="D304" s="24">
        <v>30280557.379999999</v>
      </c>
      <c r="E304" s="25">
        <f t="shared" si="20"/>
        <v>97.097571579281521</v>
      </c>
      <c r="F304" s="26">
        <f t="shared" si="21"/>
        <v>-905142.62000000104</v>
      </c>
    </row>
    <row r="305" spans="1:6" ht="24.75">
      <c r="A305" s="30" t="s">
        <v>596</v>
      </c>
      <c r="B305" s="22" t="s">
        <v>597</v>
      </c>
      <c r="C305" s="24">
        <v>19067600</v>
      </c>
      <c r="D305" s="24">
        <v>19067600</v>
      </c>
      <c r="E305" s="25">
        <f t="shared" si="20"/>
        <v>100</v>
      </c>
      <c r="F305" s="26">
        <f t="shared" si="21"/>
        <v>0</v>
      </c>
    </row>
    <row r="306" spans="1:6" ht="24.75">
      <c r="A306" s="30" t="s">
        <v>598</v>
      </c>
      <c r="B306" s="22" t="s">
        <v>599</v>
      </c>
      <c r="C306" s="24">
        <v>19067600</v>
      </c>
      <c r="D306" s="24">
        <v>19067600</v>
      </c>
      <c r="E306" s="25">
        <f t="shared" si="20"/>
        <v>100</v>
      </c>
      <c r="F306" s="26">
        <f t="shared" si="21"/>
        <v>0</v>
      </c>
    </row>
    <row r="307" spans="1:6" ht="24.75">
      <c r="A307" s="30" t="s">
        <v>600</v>
      </c>
      <c r="B307" s="22" t="s">
        <v>601</v>
      </c>
      <c r="C307" s="24">
        <v>128915027.77</v>
      </c>
      <c r="D307" s="24">
        <v>128915027.77</v>
      </c>
      <c r="E307" s="25">
        <f t="shared" si="20"/>
        <v>100</v>
      </c>
      <c r="F307" s="26">
        <f t="shared" si="21"/>
        <v>0</v>
      </c>
    </row>
    <row r="308" spans="1:6" ht="27" customHeight="1">
      <c r="A308" s="30" t="s">
        <v>602</v>
      </c>
      <c r="B308" s="22" t="s">
        <v>603</v>
      </c>
      <c r="C308" s="24">
        <v>128915027.77</v>
      </c>
      <c r="D308" s="24">
        <v>128915027.77</v>
      </c>
      <c r="E308" s="25">
        <f t="shared" si="20"/>
        <v>100</v>
      </c>
      <c r="F308" s="26">
        <f t="shared" si="21"/>
        <v>0</v>
      </c>
    </row>
    <row r="309" spans="1:6">
      <c r="A309" s="30" t="s">
        <v>604</v>
      </c>
      <c r="B309" s="22" t="s">
        <v>605</v>
      </c>
      <c r="C309" s="24">
        <v>102522123.77</v>
      </c>
      <c r="D309" s="24">
        <v>102522123.78</v>
      </c>
      <c r="E309" s="25">
        <f t="shared" si="20"/>
        <v>100.000000009754</v>
      </c>
      <c r="F309" s="26">
        <f t="shared" si="21"/>
        <v>1.000000536441803E-2</v>
      </c>
    </row>
    <row r="310" spans="1:6" ht="24.75">
      <c r="A310" s="30" t="s">
        <v>606</v>
      </c>
      <c r="B310" s="22" t="s">
        <v>607</v>
      </c>
      <c r="C310" s="24">
        <v>102522123.77</v>
      </c>
      <c r="D310" s="24">
        <v>102522123.78</v>
      </c>
      <c r="E310" s="25">
        <f t="shared" si="20"/>
        <v>100.000000009754</v>
      </c>
      <c r="F310" s="26">
        <f t="shared" si="21"/>
        <v>1.000000536441803E-2</v>
      </c>
    </row>
    <row r="311" spans="1:6" ht="24.75">
      <c r="A311" s="30" t="s">
        <v>608</v>
      </c>
      <c r="B311" s="22" t="s">
        <v>609</v>
      </c>
      <c r="C311" s="24">
        <v>14931673.77</v>
      </c>
      <c r="D311" s="24">
        <v>14931673.77</v>
      </c>
      <c r="E311" s="25">
        <f t="shared" si="20"/>
        <v>100</v>
      </c>
      <c r="F311" s="26">
        <f t="shared" si="21"/>
        <v>0</v>
      </c>
    </row>
    <row r="312" spans="1:6" ht="24.75">
      <c r="A312" s="30" t="s">
        <v>610</v>
      </c>
      <c r="B312" s="22" t="s">
        <v>611</v>
      </c>
      <c r="C312" s="24">
        <v>14931673.77</v>
      </c>
      <c r="D312" s="24">
        <v>14931673.77</v>
      </c>
      <c r="E312" s="25">
        <f t="shared" si="20"/>
        <v>100</v>
      </c>
      <c r="F312" s="26">
        <f t="shared" si="21"/>
        <v>0</v>
      </c>
    </row>
    <row r="313" spans="1:6" ht="24.75">
      <c r="A313" s="30" t="s">
        <v>612</v>
      </c>
      <c r="B313" s="22" t="s">
        <v>613</v>
      </c>
      <c r="C313" s="24">
        <v>8362300</v>
      </c>
      <c r="D313" s="24">
        <v>8362300</v>
      </c>
      <c r="E313" s="25">
        <f t="shared" ref="E313:E344" si="22">D313/C313*100</f>
        <v>100</v>
      </c>
      <c r="F313" s="26">
        <f t="shared" ref="F313:F344" si="23">D313-C313</f>
        <v>0</v>
      </c>
    </row>
    <row r="314" spans="1:6" ht="36.75">
      <c r="A314" s="30" t="s">
        <v>614</v>
      </c>
      <c r="B314" s="22" t="s">
        <v>615</v>
      </c>
      <c r="C314" s="24">
        <v>8362300</v>
      </c>
      <c r="D314" s="24">
        <v>8362300</v>
      </c>
      <c r="E314" s="25">
        <f t="shared" si="22"/>
        <v>100</v>
      </c>
      <c r="F314" s="26">
        <f t="shared" si="23"/>
        <v>0</v>
      </c>
    </row>
    <row r="315" spans="1:6" ht="24.75">
      <c r="A315" s="30" t="s">
        <v>616</v>
      </c>
      <c r="B315" s="22" t="s">
        <v>617</v>
      </c>
      <c r="C315" s="24">
        <v>229315400</v>
      </c>
      <c r="D315" s="24">
        <v>229315400</v>
      </c>
      <c r="E315" s="25">
        <f t="shared" si="22"/>
        <v>100</v>
      </c>
      <c r="F315" s="26">
        <f t="shared" si="23"/>
        <v>0</v>
      </c>
    </row>
    <row r="316" spans="1:6" ht="36.75">
      <c r="A316" s="30" t="s">
        <v>618</v>
      </c>
      <c r="B316" s="22" t="s">
        <v>619</v>
      </c>
      <c r="C316" s="24">
        <v>229315400</v>
      </c>
      <c r="D316" s="24">
        <v>229315400</v>
      </c>
      <c r="E316" s="25">
        <f t="shared" si="22"/>
        <v>100</v>
      </c>
      <c r="F316" s="26">
        <f t="shared" si="23"/>
        <v>0</v>
      </c>
    </row>
    <row r="317" spans="1:6" ht="36.75">
      <c r="A317" s="30" t="s">
        <v>620</v>
      </c>
      <c r="B317" s="22" t="s">
        <v>621</v>
      </c>
      <c r="C317" s="24">
        <v>115549100</v>
      </c>
      <c r="D317" s="24">
        <v>86035373.739999995</v>
      </c>
      <c r="E317" s="25">
        <f t="shared" si="22"/>
        <v>74.4578484298017</v>
      </c>
      <c r="F317" s="26">
        <f t="shared" si="23"/>
        <v>-29513726.260000005</v>
      </c>
    </row>
    <row r="318" spans="1:6" ht="36.75" customHeight="1">
      <c r="A318" s="30" t="s">
        <v>622</v>
      </c>
      <c r="B318" s="22" t="s">
        <v>623</v>
      </c>
      <c r="C318" s="24">
        <v>115549100</v>
      </c>
      <c r="D318" s="24">
        <v>86035373.739999995</v>
      </c>
      <c r="E318" s="25">
        <f t="shared" si="22"/>
        <v>74.4578484298017</v>
      </c>
      <c r="F318" s="26">
        <f t="shared" si="23"/>
        <v>-29513726.260000005</v>
      </c>
    </row>
    <row r="319" spans="1:6" ht="24.75">
      <c r="A319" s="30" t="s">
        <v>624</v>
      </c>
      <c r="B319" s="22" t="s">
        <v>625</v>
      </c>
      <c r="C319" s="24">
        <v>586452187</v>
      </c>
      <c r="D319" s="24">
        <v>586452165.16999996</v>
      </c>
      <c r="E319" s="25">
        <f t="shared" si="22"/>
        <v>99.999996277616404</v>
      </c>
      <c r="F319" s="26">
        <f t="shared" si="23"/>
        <v>-21.830000042915344</v>
      </c>
    </row>
    <row r="320" spans="1:6" ht="36.75">
      <c r="A320" s="30" t="s">
        <v>626</v>
      </c>
      <c r="B320" s="22" t="s">
        <v>627</v>
      </c>
      <c r="C320" s="24">
        <v>586452187</v>
      </c>
      <c r="D320" s="24">
        <v>586452165.16999996</v>
      </c>
      <c r="E320" s="25">
        <f t="shared" si="22"/>
        <v>99.999996277616404</v>
      </c>
      <c r="F320" s="26">
        <f t="shared" si="23"/>
        <v>-21.830000042915344</v>
      </c>
    </row>
    <row r="321" spans="1:6" ht="24.75">
      <c r="A321" s="30" t="s">
        <v>628</v>
      </c>
      <c r="B321" s="22" t="s">
        <v>629</v>
      </c>
      <c r="C321" s="24">
        <v>1109668000</v>
      </c>
      <c r="D321" s="24">
        <v>1109667857</v>
      </c>
      <c r="E321" s="25">
        <f t="shared" si="22"/>
        <v>99.999987113262705</v>
      </c>
      <c r="F321" s="26">
        <f t="shared" si="23"/>
        <v>-143</v>
      </c>
    </row>
    <row r="322" spans="1:6" ht="24.75">
      <c r="A322" s="30" t="s">
        <v>630</v>
      </c>
      <c r="B322" s="22" t="s">
        <v>631</v>
      </c>
      <c r="C322" s="24">
        <v>1109668000</v>
      </c>
      <c r="D322" s="24">
        <v>1109667857</v>
      </c>
      <c r="E322" s="25">
        <f t="shared" si="22"/>
        <v>99.999987113262705</v>
      </c>
      <c r="F322" s="26">
        <f t="shared" si="23"/>
        <v>-143</v>
      </c>
    </row>
    <row r="323" spans="1:6" ht="63.75" customHeight="1">
      <c r="A323" s="30" t="s">
        <v>632</v>
      </c>
      <c r="B323" s="22" t="s">
        <v>633</v>
      </c>
      <c r="C323" s="24">
        <v>5804700</v>
      </c>
      <c r="D323" s="24">
        <v>5804700</v>
      </c>
      <c r="E323" s="25">
        <f t="shared" si="22"/>
        <v>100</v>
      </c>
      <c r="F323" s="26">
        <f t="shared" si="23"/>
        <v>0</v>
      </c>
    </row>
    <row r="324" spans="1:6" ht="72.75">
      <c r="A324" s="30" t="s">
        <v>634</v>
      </c>
      <c r="B324" s="22" t="s">
        <v>635</v>
      </c>
      <c r="C324" s="24">
        <v>5804700</v>
      </c>
      <c r="D324" s="24">
        <v>5804700</v>
      </c>
      <c r="E324" s="25">
        <f t="shared" si="22"/>
        <v>100</v>
      </c>
      <c r="F324" s="26">
        <f t="shared" si="23"/>
        <v>0</v>
      </c>
    </row>
    <row r="325" spans="1:6" ht="51" customHeight="1">
      <c r="A325" s="30" t="s">
        <v>636</v>
      </c>
      <c r="B325" s="22" t="s">
        <v>637</v>
      </c>
      <c r="C325" s="24">
        <v>32760000</v>
      </c>
      <c r="D325" s="24">
        <v>32760000</v>
      </c>
      <c r="E325" s="25">
        <f t="shared" si="22"/>
        <v>100</v>
      </c>
      <c r="F325" s="26">
        <f t="shared" si="23"/>
        <v>0</v>
      </c>
    </row>
    <row r="326" spans="1:6" ht="48.75">
      <c r="A326" s="30" t="s">
        <v>638</v>
      </c>
      <c r="B326" s="22" t="s">
        <v>639</v>
      </c>
      <c r="C326" s="24">
        <v>32760000</v>
      </c>
      <c r="D326" s="24">
        <v>32760000</v>
      </c>
      <c r="E326" s="25">
        <f t="shared" si="22"/>
        <v>100</v>
      </c>
      <c r="F326" s="26">
        <f t="shared" si="23"/>
        <v>0</v>
      </c>
    </row>
    <row r="327" spans="1:6" ht="24.75">
      <c r="A327" s="30" t="s">
        <v>640</v>
      </c>
      <c r="B327" s="22" t="s">
        <v>641</v>
      </c>
      <c r="C327" s="24">
        <v>6107104</v>
      </c>
      <c r="D327" s="24">
        <v>6107100</v>
      </c>
      <c r="E327" s="25">
        <f t="shared" si="22"/>
        <v>99.999934502507244</v>
      </c>
      <c r="F327" s="26">
        <f t="shared" si="23"/>
        <v>-4</v>
      </c>
    </row>
    <row r="328" spans="1:6" ht="24.75">
      <c r="A328" s="30" t="s">
        <v>642</v>
      </c>
      <c r="B328" s="22" t="s">
        <v>643</v>
      </c>
      <c r="C328" s="24">
        <v>46146000</v>
      </c>
      <c r="D328" s="24">
        <v>46145994.799999997</v>
      </c>
      <c r="E328" s="25">
        <f t="shared" si="22"/>
        <v>99.999988731417659</v>
      </c>
      <c r="F328" s="26">
        <f t="shared" si="23"/>
        <v>-5.2000000029802322</v>
      </c>
    </row>
    <row r="329" spans="1:6" ht="24.75">
      <c r="A329" s="30" t="s">
        <v>644</v>
      </c>
      <c r="B329" s="22" t="s">
        <v>645</v>
      </c>
      <c r="C329" s="24">
        <v>46146000</v>
      </c>
      <c r="D329" s="24">
        <v>46145994.799999997</v>
      </c>
      <c r="E329" s="25">
        <f t="shared" si="22"/>
        <v>99.999988731417659</v>
      </c>
      <c r="F329" s="26">
        <f t="shared" si="23"/>
        <v>-5.2000000029802322</v>
      </c>
    </row>
    <row r="330" spans="1:6" ht="36.75">
      <c r="A330" s="30" t="s">
        <v>646</v>
      </c>
      <c r="B330" s="22" t="s">
        <v>647</v>
      </c>
      <c r="C330" s="24">
        <v>8303400</v>
      </c>
      <c r="D330" s="24">
        <v>8303400</v>
      </c>
      <c r="E330" s="25">
        <f t="shared" si="22"/>
        <v>100</v>
      </c>
      <c r="F330" s="26">
        <f t="shared" si="23"/>
        <v>0</v>
      </c>
    </row>
    <row r="331" spans="1:6" ht="36.75">
      <c r="A331" s="30" t="s">
        <v>648</v>
      </c>
      <c r="B331" s="22" t="s">
        <v>649</v>
      </c>
      <c r="C331" s="24">
        <v>1630600</v>
      </c>
      <c r="D331" s="24">
        <v>1630600</v>
      </c>
      <c r="E331" s="25">
        <f t="shared" si="22"/>
        <v>100</v>
      </c>
      <c r="F331" s="26">
        <f t="shared" si="23"/>
        <v>0</v>
      </c>
    </row>
    <row r="332" spans="1:6" ht="48.75">
      <c r="A332" s="30" t="s">
        <v>650</v>
      </c>
      <c r="B332" s="22" t="s">
        <v>651</v>
      </c>
      <c r="C332" s="24">
        <v>1630600</v>
      </c>
      <c r="D332" s="24">
        <v>1630600</v>
      </c>
      <c r="E332" s="25">
        <f t="shared" si="22"/>
        <v>100</v>
      </c>
      <c r="F332" s="26">
        <f t="shared" si="23"/>
        <v>0</v>
      </c>
    </row>
    <row r="333" spans="1:6" ht="24.75">
      <c r="A333" s="30" t="s">
        <v>652</v>
      </c>
      <c r="B333" s="22" t="s">
        <v>653</v>
      </c>
      <c r="C333" s="24">
        <v>4685655800</v>
      </c>
      <c r="D333" s="24">
        <v>4685655800</v>
      </c>
      <c r="E333" s="25">
        <f t="shared" si="22"/>
        <v>100</v>
      </c>
      <c r="F333" s="26">
        <f t="shared" si="23"/>
        <v>0</v>
      </c>
    </row>
    <row r="334" spans="1:6" ht="36.75">
      <c r="A334" s="30" t="s">
        <v>654</v>
      </c>
      <c r="B334" s="22" t="s">
        <v>655</v>
      </c>
      <c r="C334" s="24">
        <v>825409799.72000003</v>
      </c>
      <c r="D334" s="24">
        <v>793757977.70000005</v>
      </c>
      <c r="E334" s="25">
        <f t="shared" si="22"/>
        <v>96.165320301414269</v>
      </c>
      <c r="F334" s="26">
        <f t="shared" si="23"/>
        <v>-31651822.019999981</v>
      </c>
    </row>
    <row r="335" spans="1:6" ht="36.75">
      <c r="A335" s="30" t="s">
        <v>656</v>
      </c>
      <c r="B335" s="22" t="s">
        <v>657</v>
      </c>
      <c r="C335" s="24">
        <v>825409799.72000003</v>
      </c>
      <c r="D335" s="24">
        <v>793757977.70000005</v>
      </c>
      <c r="E335" s="25">
        <f t="shared" si="22"/>
        <v>96.165320301414269</v>
      </c>
      <c r="F335" s="26">
        <f t="shared" si="23"/>
        <v>-31651822.019999981</v>
      </c>
    </row>
    <row r="336" spans="1:6" ht="24.75">
      <c r="A336" s="30" t="s">
        <v>658</v>
      </c>
      <c r="B336" s="22" t="s">
        <v>659</v>
      </c>
      <c r="C336" s="24">
        <v>788409200</v>
      </c>
      <c r="D336" s="24">
        <v>788409200</v>
      </c>
      <c r="E336" s="25">
        <f t="shared" si="22"/>
        <v>100</v>
      </c>
      <c r="F336" s="26">
        <f t="shared" si="23"/>
        <v>0</v>
      </c>
    </row>
    <row r="337" spans="1:6" ht="36.75">
      <c r="A337" s="30" t="s">
        <v>660</v>
      </c>
      <c r="B337" s="22" t="s">
        <v>661</v>
      </c>
      <c r="C337" s="24">
        <v>788409200</v>
      </c>
      <c r="D337" s="24">
        <v>788409200</v>
      </c>
      <c r="E337" s="25">
        <f t="shared" si="22"/>
        <v>100</v>
      </c>
      <c r="F337" s="26">
        <f t="shared" si="23"/>
        <v>0</v>
      </c>
    </row>
    <row r="338" spans="1:6">
      <c r="A338" s="30" t="s">
        <v>662</v>
      </c>
      <c r="B338" s="22" t="s">
        <v>663</v>
      </c>
      <c r="C338" s="24">
        <v>40220700</v>
      </c>
      <c r="D338" s="24">
        <v>40220700</v>
      </c>
      <c r="E338" s="25">
        <f t="shared" si="22"/>
        <v>100</v>
      </c>
      <c r="F338" s="26">
        <f t="shared" si="23"/>
        <v>0</v>
      </c>
    </row>
    <row r="339" spans="1:6" ht="24.75">
      <c r="A339" s="30" t="s">
        <v>664</v>
      </c>
      <c r="B339" s="22" t="s">
        <v>665</v>
      </c>
      <c r="C339" s="24">
        <v>40220700</v>
      </c>
      <c r="D339" s="24">
        <v>40220700</v>
      </c>
      <c r="E339" s="25">
        <f t="shared" si="22"/>
        <v>100</v>
      </c>
      <c r="F339" s="26">
        <f t="shared" si="23"/>
        <v>0</v>
      </c>
    </row>
    <row r="340" spans="1:6" ht="36.75">
      <c r="A340" s="30" t="s">
        <v>666</v>
      </c>
      <c r="B340" s="22" t="s">
        <v>667</v>
      </c>
      <c r="C340" s="24">
        <v>60965299.359999999</v>
      </c>
      <c r="D340" s="24">
        <v>60965299.359999999</v>
      </c>
      <c r="E340" s="25">
        <f t="shared" si="22"/>
        <v>100</v>
      </c>
      <c r="F340" s="26">
        <f t="shared" si="23"/>
        <v>0</v>
      </c>
    </row>
    <row r="341" spans="1:6" ht="36.75">
      <c r="A341" s="30" t="s">
        <v>668</v>
      </c>
      <c r="B341" s="22" t="s">
        <v>669</v>
      </c>
      <c r="C341" s="24">
        <v>60965299.359999999</v>
      </c>
      <c r="D341" s="24">
        <v>60965299.359999999</v>
      </c>
      <c r="E341" s="25">
        <f t="shared" si="22"/>
        <v>100</v>
      </c>
      <c r="F341" s="26">
        <f t="shared" si="23"/>
        <v>0</v>
      </c>
    </row>
    <row r="342" spans="1:6" ht="24.75">
      <c r="A342" s="30" t="s">
        <v>670</v>
      </c>
      <c r="B342" s="22" t="s">
        <v>671</v>
      </c>
      <c r="C342" s="24">
        <v>1028902100</v>
      </c>
      <c r="D342" s="24">
        <v>995676039.99000001</v>
      </c>
      <c r="E342" s="25">
        <f t="shared" si="22"/>
        <v>96.770726776629189</v>
      </c>
      <c r="F342" s="26">
        <f t="shared" si="23"/>
        <v>-33226060.00999999</v>
      </c>
    </row>
    <row r="343" spans="1:6" ht="24.75">
      <c r="A343" s="30" t="s">
        <v>672</v>
      </c>
      <c r="B343" s="22" t="s">
        <v>673</v>
      </c>
      <c r="C343" s="24">
        <v>1028902100</v>
      </c>
      <c r="D343" s="24">
        <v>995676039.99000001</v>
      </c>
      <c r="E343" s="25">
        <f t="shared" si="22"/>
        <v>96.770726776629189</v>
      </c>
      <c r="F343" s="26">
        <f t="shared" si="23"/>
        <v>-33226060.00999999</v>
      </c>
    </row>
    <row r="344" spans="1:6" ht="36.75">
      <c r="A344" s="30" t="s">
        <v>674</v>
      </c>
      <c r="B344" s="22" t="s">
        <v>675</v>
      </c>
      <c r="C344" s="24">
        <v>1359450300</v>
      </c>
      <c r="D344" s="24">
        <v>1359450300</v>
      </c>
      <c r="E344" s="25">
        <f t="shared" si="22"/>
        <v>100</v>
      </c>
      <c r="F344" s="26">
        <f t="shared" si="23"/>
        <v>0</v>
      </c>
    </row>
    <row r="345" spans="1:6" ht="36.75">
      <c r="A345" s="30" t="s">
        <v>676</v>
      </c>
      <c r="B345" s="22" t="s">
        <v>677</v>
      </c>
      <c r="C345" s="24">
        <v>1359450300</v>
      </c>
      <c r="D345" s="24">
        <v>1359450300</v>
      </c>
      <c r="E345" s="25">
        <f t="shared" ref="E345:E376" si="24">D345/C345*100</f>
        <v>100</v>
      </c>
      <c r="F345" s="26">
        <f t="shared" ref="F345:F376" si="25">D345-C345</f>
        <v>0</v>
      </c>
    </row>
    <row r="346" spans="1:6" ht="48.75">
      <c r="A346" s="30" t="s">
        <v>678</v>
      </c>
      <c r="B346" s="22" t="s">
        <v>679</v>
      </c>
      <c r="C346" s="24">
        <v>1417600</v>
      </c>
      <c r="D346" s="24">
        <v>1417600</v>
      </c>
      <c r="E346" s="25">
        <f t="shared" si="24"/>
        <v>100</v>
      </c>
      <c r="F346" s="26">
        <f t="shared" si="25"/>
        <v>0</v>
      </c>
    </row>
    <row r="347" spans="1:6" ht="36.75">
      <c r="A347" s="30" t="s">
        <v>680</v>
      </c>
      <c r="B347" s="22" t="s">
        <v>681</v>
      </c>
      <c r="C347" s="24">
        <v>326683700</v>
      </c>
      <c r="D347" s="24">
        <v>326683700</v>
      </c>
      <c r="E347" s="25">
        <f t="shared" si="24"/>
        <v>100</v>
      </c>
      <c r="F347" s="26">
        <f t="shared" si="25"/>
        <v>0</v>
      </c>
    </row>
    <row r="348" spans="1:6" ht="36.75">
      <c r="A348" s="30" t="s">
        <v>682</v>
      </c>
      <c r="B348" s="22" t="s">
        <v>683</v>
      </c>
      <c r="C348" s="24">
        <v>6370100</v>
      </c>
      <c r="D348" s="24">
        <v>6370100</v>
      </c>
      <c r="E348" s="25">
        <f t="shared" si="24"/>
        <v>100</v>
      </c>
      <c r="F348" s="26">
        <f t="shared" si="25"/>
        <v>0</v>
      </c>
    </row>
    <row r="349" spans="1:6" ht="36.75">
      <c r="A349" s="30" t="s">
        <v>684</v>
      </c>
      <c r="B349" s="22" t="s">
        <v>685</v>
      </c>
      <c r="C349" s="24">
        <v>4289700</v>
      </c>
      <c r="D349" s="24">
        <v>4289700</v>
      </c>
      <c r="E349" s="25">
        <f t="shared" si="24"/>
        <v>100</v>
      </c>
      <c r="F349" s="26">
        <f t="shared" si="25"/>
        <v>0</v>
      </c>
    </row>
    <row r="350" spans="1:6" ht="36.75">
      <c r="A350" s="30" t="s">
        <v>686</v>
      </c>
      <c r="B350" s="22" t="s">
        <v>687</v>
      </c>
      <c r="C350" s="24">
        <v>4289700</v>
      </c>
      <c r="D350" s="24">
        <v>4289700</v>
      </c>
      <c r="E350" s="25">
        <f t="shared" si="24"/>
        <v>100</v>
      </c>
      <c r="F350" s="26">
        <f t="shared" si="25"/>
        <v>0</v>
      </c>
    </row>
    <row r="351" spans="1:6" ht="24.75">
      <c r="A351" s="30" t="s">
        <v>688</v>
      </c>
      <c r="B351" s="22" t="s">
        <v>689</v>
      </c>
      <c r="C351" s="24">
        <v>22394600</v>
      </c>
      <c r="D351" s="24">
        <v>22394600</v>
      </c>
      <c r="E351" s="25">
        <f t="shared" si="24"/>
        <v>100</v>
      </c>
      <c r="F351" s="26">
        <f t="shared" si="25"/>
        <v>0</v>
      </c>
    </row>
    <row r="352" spans="1:6" ht="36.75">
      <c r="A352" s="30" t="s">
        <v>690</v>
      </c>
      <c r="B352" s="22" t="s">
        <v>691</v>
      </c>
      <c r="C352" s="24">
        <v>22394600</v>
      </c>
      <c r="D352" s="24">
        <v>22394600</v>
      </c>
      <c r="E352" s="25">
        <f t="shared" si="24"/>
        <v>100</v>
      </c>
      <c r="F352" s="26">
        <f t="shared" si="25"/>
        <v>0</v>
      </c>
    </row>
    <row r="353" spans="1:6" ht="24.75">
      <c r="A353" s="30" t="s">
        <v>692</v>
      </c>
      <c r="B353" s="22" t="s">
        <v>693</v>
      </c>
      <c r="C353" s="24">
        <v>27300000</v>
      </c>
      <c r="D353" s="24">
        <v>25480000</v>
      </c>
      <c r="E353" s="25">
        <f t="shared" si="24"/>
        <v>93.333333333333329</v>
      </c>
      <c r="F353" s="26">
        <f t="shared" si="25"/>
        <v>-1820000</v>
      </c>
    </row>
    <row r="354" spans="1:6" ht="24.75">
      <c r="A354" s="30" t="s">
        <v>694</v>
      </c>
      <c r="B354" s="22" t="s">
        <v>695</v>
      </c>
      <c r="C354" s="24">
        <v>51590000</v>
      </c>
      <c r="D354" s="24">
        <v>51590000</v>
      </c>
      <c r="E354" s="25">
        <f t="shared" si="24"/>
        <v>100</v>
      </c>
      <c r="F354" s="26">
        <f t="shared" si="25"/>
        <v>0</v>
      </c>
    </row>
    <row r="355" spans="1:6" ht="24.75">
      <c r="A355" s="30" t="s">
        <v>696</v>
      </c>
      <c r="B355" s="22" t="s">
        <v>697</v>
      </c>
      <c r="C355" s="24">
        <v>51590000</v>
      </c>
      <c r="D355" s="24">
        <v>51590000</v>
      </c>
      <c r="E355" s="25">
        <f t="shared" si="24"/>
        <v>100</v>
      </c>
      <c r="F355" s="26">
        <f t="shared" si="25"/>
        <v>0</v>
      </c>
    </row>
    <row r="356" spans="1:6" ht="27" customHeight="1">
      <c r="A356" s="30" t="s">
        <v>698</v>
      </c>
      <c r="B356" s="22" t="s">
        <v>699</v>
      </c>
      <c r="C356" s="24">
        <v>27721260</v>
      </c>
      <c r="D356" s="24">
        <v>27721260</v>
      </c>
      <c r="E356" s="25">
        <f t="shared" si="24"/>
        <v>100</v>
      </c>
      <c r="F356" s="26">
        <f t="shared" si="25"/>
        <v>0</v>
      </c>
    </row>
    <row r="357" spans="1:6" ht="36.75">
      <c r="A357" s="30" t="s">
        <v>700</v>
      </c>
      <c r="B357" s="22" t="s">
        <v>701</v>
      </c>
      <c r="C357" s="24">
        <v>27721260</v>
      </c>
      <c r="D357" s="24">
        <v>27721260</v>
      </c>
      <c r="E357" s="25">
        <f t="shared" si="24"/>
        <v>100</v>
      </c>
      <c r="F357" s="26">
        <f t="shared" si="25"/>
        <v>0</v>
      </c>
    </row>
    <row r="358" spans="1:6" ht="72.75">
      <c r="A358" s="30" t="s">
        <v>702</v>
      </c>
      <c r="B358" s="22" t="s">
        <v>703</v>
      </c>
      <c r="C358" s="24">
        <v>950440400</v>
      </c>
      <c r="D358" s="24">
        <v>950438899.40999997</v>
      </c>
      <c r="E358" s="25">
        <f t="shared" si="24"/>
        <v>99.999842116349427</v>
      </c>
      <c r="F358" s="26">
        <f t="shared" si="25"/>
        <v>-1500.5900000333786</v>
      </c>
    </row>
    <row r="359" spans="1:6" ht="75.75" customHeight="1">
      <c r="A359" s="30" t="s">
        <v>704</v>
      </c>
      <c r="B359" s="22" t="s">
        <v>705</v>
      </c>
      <c r="C359" s="24">
        <v>950440400</v>
      </c>
      <c r="D359" s="24">
        <v>950438899.40999997</v>
      </c>
      <c r="E359" s="25">
        <f t="shared" si="24"/>
        <v>99.999842116349427</v>
      </c>
      <c r="F359" s="26">
        <f t="shared" si="25"/>
        <v>-1500.5900000333786</v>
      </c>
    </row>
    <row r="360" spans="1:6" ht="18" customHeight="1">
      <c r="A360" s="30" t="s">
        <v>706</v>
      </c>
      <c r="B360" s="22" t="s">
        <v>707</v>
      </c>
      <c r="C360" s="24">
        <v>174710800</v>
      </c>
      <c r="D360" s="24">
        <v>174706344.66</v>
      </c>
      <c r="E360" s="25">
        <f t="shared" si="24"/>
        <v>99.997449877168449</v>
      </c>
      <c r="F360" s="26">
        <f t="shared" si="25"/>
        <v>-4455.3400000035763</v>
      </c>
    </row>
    <row r="361" spans="1:6" ht="24.75">
      <c r="A361" s="30" t="s">
        <v>708</v>
      </c>
      <c r="B361" s="22" t="s">
        <v>709</v>
      </c>
      <c r="C361" s="24">
        <v>174710800</v>
      </c>
      <c r="D361" s="24">
        <v>174706344.66</v>
      </c>
      <c r="E361" s="25">
        <f t="shared" si="24"/>
        <v>99.997449877168449</v>
      </c>
      <c r="F361" s="26">
        <f t="shared" si="25"/>
        <v>-4455.3400000035763</v>
      </c>
    </row>
    <row r="362" spans="1:6" ht="24.75">
      <c r="A362" s="30" t="s">
        <v>710</v>
      </c>
      <c r="B362" s="22" t="s">
        <v>711</v>
      </c>
      <c r="C362" s="24">
        <v>181804900</v>
      </c>
      <c r="D362" s="24">
        <v>181804900</v>
      </c>
      <c r="E362" s="25">
        <f t="shared" si="24"/>
        <v>100</v>
      </c>
      <c r="F362" s="26">
        <f t="shared" si="25"/>
        <v>0</v>
      </c>
    </row>
    <row r="363" spans="1:6" ht="36.75">
      <c r="A363" s="30" t="s">
        <v>712</v>
      </c>
      <c r="B363" s="22" t="s">
        <v>713</v>
      </c>
      <c r="C363" s="24">
        <v>181804900</v>
      </c>
      <c r="D363" s="24">
        <v>181804900</v>
      </c>
      <c r="E363" s="25">
        <f t="shared" si="24"/>
        <v>100</v>
      </c>
      <c r="F363" s="26">
        <f t="shared" si="25"/>
        <v>0</v>
      </c>
    </row>
    <row r="364" spans="1:6" ht="24.75">
      <c r="A364" s="30" t="s">
        <v>714</v>
      </c>
      <c r="B364" s="22" t="s">
        <v>715</v>
      </c>
      <c r="C364" s="24">
        <v>220172530.03999999</v>
      </c>
      <c r="D364" s="24">
        <v>220172530.03999999</v>
      </c>
      <c r="E364" s="25">
        <f t="shared" si="24"/>
        <v>100</v>
      </c>
      <c r="F364" s="26">
        <f t="shared" si="25"/>
        <v>0</v>
      </c>
    </row>
    <row r="365" spans="1:6" ht="30" customHeight="1">
      <c r="A365" s="30" t="s">
        <v>716</v>
      </c>
      <c r="B365" s="22" t="s">
        <v>717</v>
      </c>
      <c r="C365" s="24">
        <v>220172530.03999999</v>
      </c>
      <c r="D365" s="24">
        <v>220172530.03999999</v>
      </c>
      <c r="E365" s="25">
        <f t="shared" si="24"/>
        <v>100</v>
      </c>
      <c r="F365" s="26">
        <f t="shared" si="25"/>
        <v>0</v>
      </c>
    </row>
    <row r="366" spans="1:6">
      <c r="A366" s="30" t="s">
        <v>718</v>
      </c>
      <c r="B366" s="22" t="s">
        <v>719</v>
      </c>
      <c r="C366" s="24">
        <v>23305300</v>
      </c>
      <c r="D366" s="24">
        <v>23305300</v>
      </c>
      <c r="E366" s="25">
        <f t="shared" si="24"/>
        <v>100</v>
      </c>
      <c r="F366" s="26">
        <f t="shared" si="25"/>
        <v>0</v>
      </c>
    </row>
    <row r="367" spans="1:6" ht="24.75">
      <c r="A367" s="30" t="s">
        <v>720</v>
      </c>
      <c r="B367" s="22" t="s">
        <v>721</v>
      </c>
      <c r="C367" s="24">
        <v>23305300</v>
      </c>
      <c r="D367" s="24">
        <v>23305300</v>
      </c>
      <c r="E367" s="25">
        <f t="shared" si="24"/>
        <v>100</v>
      </c>
      <c r="F367" s="26">
        <f t="shared" si="25"/>
        <v>0</v>
      </c>
    </row>
    <row r="368" spans="1:6">
      <c r="A368" s="30" t="s">
        <v>722</v>
      </c>
      <c r="B368" s="22" t="s">
        <v>723</v>
      </c>
      <c r="C368" s="24">
        <v>100071600</v>
      </c>
      <c r="D368" s="24">
        <v>100071599.98999999</v>
      </c>
      <c r="E368" s="25">
        <f t="shared" si="24"/>
        <v>99.999999990007154</v>
      </c>
      <c r="F368" s="26">
        <f t="shared" si="25"/>
        <v>-1.000000536441803E-2</v>
      </c>
    </row>
    <row r="369" spans="1:6" ht="24.75">
      <c r="A369" s="30" t="s">
        <v>724</v>
      </c>
      <c r="B369" s="22" t="s">
        <v>725</v>
      </c>
      <c r="C369" s="24">
        <v>100071600</v>
      </c>
      <c r="D369" s="24">
        <v>100071599.98999999</v>
      </c>
      <c r="E369" s="25">
        <f t="shared" si="24"/>
        <v>99.999999990007154</v>
      </c>
      <c r="F369" s="26">
        <f t="shared" si="25"/>
        <v>-1.000000536441803E-2</v>
      </c>
    </row>
    <row r="370" spans="1:6" ht="24.75">
      <c r="A370" s="30" t="s">
        <v>726</v>
      </c>
      <c r="B370" s="22" t="s">
        <v>727</v>
      </c>
      <c r="C370" s="24">
        <v>1628200</v>
      </c>
      <c r="D370" s="24">
        <v>1628200</v>
      </c>
      <c r="E370" s="25">
        <f t="shared" si="24"/>
        <v>100</v>
      </c>
      <c r="F370" s="26">
        <f t="shared" si="25"/>
        <v>0</v>
      </c>
    </row>
    <row r="371" spans="1:6" ht="27" customHeight="1">
      <c r="A371" s="30" t="s">
        <v>728</v>
      </c>
      <c r="B371" s="22" t="s">
        <v>729</v>
      </c>
      <c r="C371" s="24">
        <v>1628200</v>
      </c>
      <c r="D371" s="24">
        <v>1628200</v>
      </c>
      <c r="E371" s="25">
        <f t="shared" si="24"/>
        <v>100</v>
      </c>
      <c r="F371" s="26">
        <f t="shared" si="25"/>
        <v>0</v>
      </c>
    </row>
    <row r="372" spans="1:6" ht="24.75">
      <c r="A372" s="30" t="s">
        <v>730</v>
      </c>
      <c r="B372" s="22" t="s">
        <v>731</v>
      </c>
      <c r="C372" s="24">
        <v>5682700</v>
      </c>
      <c r="D372" s="24">
        <v>5682700</v>
      </c>
      <c r="E372" s="25">
        <f t="shared" si="24"/>
        <v>100</v>
      </c>
      <c r="F372" s="26">
        <f t="shared" si="25"/>
        <v>0</v>
      </c>
    </row>
    <row r="373" spans="1:6" ht="24.75">
      <c r="A373" s="30" t="s">
        <v>732</v>
      </c>
      <c r="B373" s="22" t="s">
        <v>733</v>
      </c>
      <c r="C373" s="24">
        <v>5682700</v>
      </c>
      <c r="D373" s="24">
        <v>5682700</v>
      </c>
      <c r="E373" s="25">
        <f t="shared" si="24"/>
        <v>100</v>
      </c>
      <c r="F373" s="26">
        <f t="shared" si="25"/>
        <v>0</v>
      </c>
    </row>
    <row r="374" spans="1:6" ht="24.75">
      <c r="A374" s="30" t="s">
        <v>734</v>
      </c>
      <c r="B374" s="22" t="s">
        <v>735</v>
      </c>
      <c r="C374" s="24">
        <v>6540300</v>
      </c>
      <c r="D374" s="24">
        <v>6540300</v>
      </c>
      <c r="E374" s="25">
        <f t="shared" si="24"/>
        <v>100</v>
      </c>
      <c r="F374" s="26">
        <f t="shared" si="25"/>
        <v>0</v>
      </c>
    </row>
    <row r="375" spans="1:6" ht="24.75">
      <c r="A375" s="30" t="s">
        <v>736</v>
      </c>
      <c r="B375" s="22" t="s">
        <v>737</v>
      </c>
      <c r="C375" s="24">
        <v>6540300</v>
      </c>
      <c r="D375" s="24">
        <v>6540300</v>
      </c>
      <c r="E375" s="25">
        <f t="shared" si="24"/>
        <v>100</v>
      </c>
      <c r="F375" s="26">
        <f t="shared" si="25"/>
        <v>0</v>
      </c>
    </row>
    <row r="376" spans="1:6">
      <c r="A376" s="30" t="s">
        <v>738</v>
      </c>
      <c r="B376" s="22" t="s">
        <v>739</v>
      </c>
      <c r="C376" s="24">
        <v>136692100</v>
      </c>
      <c r="D376" s="24">
        <v>136692100</v>
      </c>
      <c r="E376" s="25">
        <f t="shared" si="24"/>
        <v>100</v>
      </c>
      <c r="F376" s="26">
        <f t="shared" si="25"/>
        <v>0</v>
      </c>
    </row>
    <row r="377" spans="1:6" ht="21" customHeight="1">
      <c r="A377" s="30" t="s">
        <v>740</v>
      </c>
      <c r="B377" s="22" t="s">
        <v>741</v>
      </c>
      <c r="C377" s="24">
        <v>136692100</v>
      </c>
      <c r="D377" s="24">
        <v>136692100</v>
      </c>
      <c r="E377" s="25">
        <f t="shared" ref="E377:E406" si="26">D377/C377*100</f>
        <v>100</v>
      </c>
      <c r="F377" s="26">
        <f t="shared" ref="F377:F406" si="27">D377-C377</f>
        <v>0</v>
      </c>
    </row>
    <row r="378" spans="1:6" ht="24.75">
      <c r="A378" s="30" t="s">
        <v>742</v>
      </c>
      <c r="B378" s="22" t="s">
        <v>743</v>
      </c>
      <c r="C378" s="24">
        <v>275697400</v>
      </c>
      <c r="D378" s="24">
        <v>235280700</v>
      </c>
      <c r="E378" s="25">
        <f t="shared" si="26"/>
        <v>85.340195446166703</v>
      </c>
      <c r="F378" s="26">
        <f t="shared" si="27"/>
        <v>-40416700</v>
      </c>
    </row>
    <row r="379" spans="1:6" ht="36.75">
      <c r="A379" s="30" t="s">
        <v>744</v>
      </c>
      <c r="B379" s="22" t="s">
        <v>745</v>
      </c>
      <c r="C379" s="24">
        <v>275697400</v>
      </c>
      <c r="D379" s="24">
        <v>235280700</v>
      </c>
      <c r="E379" s="25">
        <f t="shared" si="26"/>
        <v>85.340195446166703</v>
      </c>
      <c r="F379" s="26">
        <f t="shared" si="27"/>
        <v>-40416700</v>
      </c>
    </row>
    <row r="380" spans="1:6" ht="36.75">
      <c r="A380" s="30" t="s">
        <v>746</v>
      </c>
      <c r="B380" s="22" t="s">
        <v>747</v>
      </c>
      <c r="C380" s="24">
        <v>93019200</v>
      </c>
      <c r="D380" s="24">
        <v>93019200</v>
      </c>
      <c r="E380" s="25">
        <f t="shared" si="26"/>
        <v>100</v>
      </c>
      <c r="F380" s="26">
        <f t="shared" si="27"/>
        <v>0</v>
      </c>
    </row>
    <row r="381" spans="1:6" ht="40.5" customHeight="1">
      <c r="A381" s="30" t="s">
        <v>748</v>
      </c>
      <c r="B381" s="22" t="s">
        <v>749</v>
      </c>
      <c r="C381" s="24">
        <v>93019200</v>
      </c>
      <c r="D381" s="24">
        <v>93019200</v>
      </c>
      <c r="E381" s="25">
        <f t="shared" si="26"/>
        <v>100</v>
      </c>
      <c r="F381" s="26">
        <f t="shared" si="27"/>
        <v>0</v>
      </c>
    </row>
    <row r="382" spans="1:6" ht="24.75">
      <c r="A382" s="30" t="s">
        <v>750</v>
      </c>
      <c r="B382" s="22" t="s">
        <v>751</v>
      </c>
      <c r="C382" s="24">
        <v>199722800</v>
      </c>
      <c r="D382" s="24">
        <v>199722800</v>
      </c>
      <c r="E382" s="25">
        <f t="shared" si="26"/>
        <v>100</v>
      </c>
      <c r="F382" s="26">
        <f t="shared" si="27"/>
        <v>0</v>
      </c>
    </row>
    <row r="383" spans="1:6" ht="16.5" customHeight="1">
      <c r="A383" s="30" t="s">
        <v>752</v>
      </c>
      <c r="B383" s="22" t="s">
        <v>753</v>
      </c>
      <c r="C383" s="24">
        <v>278957800</v>
      </c>
      <c r="D383" s="24">
        <v>278957799.99000001</v>
      </c>
      <c r="E383" s="25">
        <f t="shared" si="26"/>
        <v>99.999999996415241</v>
      </c>
      <c r="F383" s="26">
        <f t="shared" si="27"/>
        <v>-9.9999904632568359E-3</v>
      </c>
    </row>
    <row r="384" spans="1:6" ht="24.75">
      <c r="A384" s="30" t="s">
        <v>754</v>
      </c>
      <c r="B384" s="22" t="s">
        <v>755</v>
      </c>
      <c r="C384" s="24">
        <v>278957800</v>
      </c>
      <c r="D384" s="24">
        <v>278957799.99000001</v>
      </c>
      <c r="E384" s="25">
        <f t="shared" si="26"/>
        <v>99.999999996415241</v>
      </c>
      <c r="F384" s="26">
        <f t="shared" si="27"/>
        <v>-9.9999904632568359E-3</v>
      </c>
    </row>
    <row r="385" spans="1:6" ht="24.75">
      <c r="A385" s="30" t="s">
        <v>756</v>
      </c>
      <c r="B385" s="22" t="s">
        <v>757</v>
      </c>
      <c r="C385" s="24">
        <v>4067000</v>
      </c>
      <c r="D385" s="24">
        <v>4067000</v>
      </c>
      <c r="E385" s="25">
        <f t="shared" si="26"/>
        <v>100</v>
      </c>
      <c r="F385" s="26">
        <f t="shared" si="27"/>
        <v>0</v>
      </c>
    </row>
    <row r="386" spans="1:6">
      <c r="A386" s="30" t="s">
        <v>758</v>
      </c>
      <c r="B386" s="22" t="s">
        <v>759</v>
      </c>
      <c r="C386" s="24">
        <v>697541600</v>
      </c>
      <c r="D386" s="24">
        <v>238664547.78999999</v>
      </c>
      <c r="E386" s="25">
        <f t="shared" si="26"/>
        <v>34.215098825647097</v>
      </c>
      <c r="F386" s="26">
        <f t="shared" si="27"/>
        <v>-458877052.21000004</v>
      </c>
    </row>
    <row r="387" spans="1:6" ht="24.75">
      <c r="A387" s="30" t="s">
        <v>760</v>
      </c>
      <c r="B387" s="22" t="s">
        <v>761</v>
      </c>
      <c r="C387" s="24">
        <v>697541600</v>
      </c>
      <c r="D387" s="24">
        <v>238664547.78999999</v>
      </c>
      <c r="E387" s="25">
        <f t="shared" si="26"/>
        <v>34.215098825647097</v>
      </c>
      <c r="F387" s="26">
        <f t="shared" si="27"/>
        <v>-458877052.21000004</v>
      </c>
    </row>
    <row r="388" spans="1:6" ht="36.75">
      <c r="A388" s="30" t="s">
        <v>762</v>
      </c>
      <c r="B388" s="22" t="s">
        <v>763</v>
      </c>
      <c r="C388" s="24">
        <v>84283000</v>
      </c>
      <c r="D388" s="24">
        <v>84283000</v>
      </c>
      <c r="E388" s="25">
        <f t="shared" si="26"/>
        <v>100</v>
      </c>
      <c r="F388" s="26">
        <f t="shared" si="27"/>
        <v>0</v>
      </c>
    </row>
    <row r="389" spans="1:6">
      <c r="A389" s="30" t="s">
        <v>764</v>
      </c>
      <c r="B389" s="22" t="s">
        <v>765</v>
      </c>
      <c r="C389" s="24">
        <v>3140000</v>
      </c>
      <c r="D389" s="24">
        <v>3140000</v>
      </c>
      <c r="E389" s="25">
        <f t="shared" si="26"/>
        <v>100</v>
      </c>
      <c r="F389" s="26">
        <f t="shared" si="27"/>
        <v>0</v>
      </c>
    </row>
    <row r="390" spans="1:6" ht="24.75">
      <c r="A390" s="30" t="s">
        <v>766</v>
      </c>
      <c r="B390" s="22" t="s">
        <v>767</v>
      </c>
      <c r="C390" s="24">
        <v>3140000</v>
      </c>
      <c r="D390" s="24">
        <v>3140000</v>
      </c>
      <c r="E390" s="25">
        <f t="shared" si="26"/>
        <v>100</v>
      </c>
      <c r="F390" s="26">
        <f t="shared" si="27"/>
        <v>0</v>
      </c>
    </row>
    <row r="391" spans="1:6" ht="36.75">
      <c r="A391" s="30" t="s">
        <v>768</v>
      </c>
      <c r="B391" s="22" t="s">
        <v>769</v>
      </c>
      <c r="C391" s="24">
        <v>59437600</v>
      </c>
      <c r="D391" s="24">
        <v>59437600</v>
      </c>
      <c r="E391" s="25">
        <f t="shared" si="26"/>
        <v>100</v>
      </c>
      <c r="F391" s="26">
        <f t="shared" si="27"/>
        <v>0</v>
      </c>
    </row>
    <row r="392" spans="1:6" ht="39.75" customHeight="1">
      <c r="A392" s="30" t="s">
        <v>770</v>
      </c>
      <c r="B392" s="22" t="s">
        <v>771</v>
      </c>
      <c r="C392" s="24">
        <v>59437600</v>
      </c>
      <c r="D392" s="24">
        <v>59437600</v>
      </c>
      <c r="E392" s="25">
        <f t="shared" si="26"/>
        <v>100</v>
      </c>
      <c r="F392" s="26">
        <f t="shared" si="27"/>
        <v>0</v>
      </c>
    </row>
    <row r="393" spans="1:6" ht="24.75">
      <c r="A393" s="30" t="s">
        <v>772</v>
      </c>
      <c r="B393" s="22" t="s">
        <v>773</v>
      </c>
      <c r="C393" s="24">
        <v>2648200</v>
      </c>
      <c r="D393" s="24">
        <v>2648195.5499999998</v>
      </c>
      <c r="E393" s="25">
        <f t="shared" si="26"/>
        <v>99.99983196133222</v>
      </c>
      <c r="F393" s="26">
        <f t="shared" si="27"/>
        <v>-4.4500000001862645</v>
      </c>
    </row>
    <row r="394" spans="1:6" ht="24.75">
      <c r="A394" s="30" t="s">
        <v>774</v>
      </c>
      <c r="B394" s="22" t="s">
        <v>775</v>
      </c>
      <c r="C394" s="24">
        <v>2648200</v>
      </c>
      <c r="D394" s="24">
        <v>2648195.5499999998</v>
      </c>
      <c r="E394" s="25">
        <f t="shared" si="26"/>
        <v>99.99983196133222</v>
      </c>
      <c r="F394" s="26">
        <f t="shared" si="27"/>
        <v>-4.4500000001862645</v>
      </c>
    </row>
    <row r="395" spans="1:6" ht="24.75">
      <c r="A395" s="30" t="s">
        <v>776</v>
      </c>
      <c r="B395" s="22" t="s">
        <v>777</v>
      </c>
      <c r="C395" s="24">
        <v>833197400</v>
      </c>
      <c r="D395" s="24">
        <v>828153748.46000004</v>
      </c>
      <c r="E395" s="25">
        <f t="shared" si="26"/>
        <v>99.394663072640412</v>
      </c>
      <c r="F395" s="26">
        <f t="shared" si="27"/>
        <v>-5043651.5399999619</v>
      </c>
    </row>
    <row r="396" spans="1:6" ht="24.75">
      <c r="A396" s="30" t="s">
        <v>778</v>
      </c>
      <c r="B396" s="22" t="s">
        <v>779</v>
      </c>
      <c r="C396" s="24">
        <v>833197400</v>
      </c>
      <c r="D396" s="24">
        <v>828153748.46000004</v>
      </c>
      <c r="E396" s="25">
        <f t="shared" si="26"/>
        <v>99.394663072640412</v>
      </c>
      <c r="F396" s="26">
        <f t="shared" si="27"/>
        <v>-5043651.5399999619</v>
      </c>
    </row>
    <row r="397" spans="1:6" ht="36.75">
      <c r="A397" s="30" t="s">
        <v>780</v>
      </c>
      <c r="B397" s="22" t="s">
        <v>781</v>
      </c>
      <c r="C397" s="24">
        <v>109755600</v>
      </c>
      <c r="D397" s="24">
        <v>109755600</v>
      </c>
      <c r="E397" s="25">
        <f t="shared" si="26"/>
        <v>100</v>
      </c>
      <c r="F397" s="26">
        <f t="shared" si="27"/>
        <v>0</v>
      </c>
    </row>
    <row r="398" spans="1:6" ht="39" customHeight="1">
      <c r="A398" s="30" t="s">
        <v>782</v>
      </c>
      <c r="B398" s="22" t="s">
        <v>783</v>
      </c>
      <c r="C398" s="24">
        <v>109755600</v>
      </c>
      <c r="D398" s="24">
        <v>109755600</v>
      </c>
      <c r="E398" s="25">
        <f t="shared" si="26"/>
        <v>100</v>
      </c>
      <c r="F398" s="26">
        <f t="shared" si="27"/>
        <v>0</v>
      </c>
    </row>
    <row r="399" spans="1:6" ht="24.75">
      <c r="A399" s="30" t="s">
        <v>784</v>
      </c>
      <c r="B399" s="22" t="s">
        <v>785</v>
      </c>
      <c r="C399" s="24">
        <v>44658008.780000001</v>
      </c>
      <c r="D399" s="24">
        <v>44658008.780000001</v>
      </c>
      <c r="E399" s="25">
        <f t="shared" si="26"/>
        <v>100</v>
      </c>
      <c r="F399" s="26">
        <f t="shared" si="27"/>
        <v>0</v>
      </c>
    </row>
    <row r="400" spans="1:6" ht="24.75">
      <c r="A400" s="30" t="s">
        <v>786</v>
      </c>
      <c r="B400" s="22" t="s">
        <v>787</v>
      </c>
      <c r="C400" s="24">
        <v>44658008.780000001</v>
      </c>
      <c r="D400" s="24">
        <v>44658008.780000001</v>
      </c>
      <c r="E400" s="25">
        <f t="shared" si="26"/>
        <v>100</v>
      </c>
      <c r="F400" s="26">
        <f t="shared" si="27"/>
        <v>0</v>
      </c>
    </row>
    <row r="401" spans="1:6" ht="36.75">
      <c r="A401" s="30" t="s">
        <v>788</v>
      </c>
      <c r="B401" s="22" t="s">
        <v>789</v>
      </c>
      <c r="C401" s="24">
        <v>2002335700</v>
      </c>
      <c r="D401" s="24">
        <v>2002335700</v>
      </c>
      <c r="E401" s="25">
        <f t="shared" si="26"/>
        <v>100</v>
      </c>
      <c r="F401" s="26">
        <f t="shared" si="27"/>
        <v>0</v>
      </c>
    </row>
    <row r="402" spans="1:6" ht="36.75">
      <c r="A402" s="30" t="s">
        <v>790</v>
      </c>
      <c r="B402" s="22" t="s">
        <v>791</v>
      </c>
      <c r="C402" s="24">
        <v>2002335700</v>
      </c>
      <c r="D402" s="24">
        <v>2002335700</v>
      </c>
      <c r="E402" s="25">
        <f t="shared" si="26"/>
        <v>100</v>
      </c>
      <c r="F402" s="26">
        <f t="shared" si="27"/>
        <v>0</v>
      </c>
    </row>
    <row r="403" spans="1:6" ht="48.75">
      <c r="A403" s="30" t="s">
        <v>792</v>
      </c>
      <c r="B403" s="22" t="s">
        <v>793</v>
      </c>
      <c r="C403" s="24">
        <v>431861000</v>
      </c>
      <c r="D403" s="24">
        <v>431861000</v>
      </c>
      <c r="E403" s="25">
        <f t="shared" si="26"/>
        <v>100</v>
      </c>
      <c r="F403" s="26">
        <f t="shared" si="27"/>
        <v>0</v>
      </c>
    </row>
    <row r="404" spans="1:6" ht="48.75">
      <c r="A404" s="30" t="s">
        <v>794</v>
      </c>
      <c r="B404" s="22" t="s">
        <v>795</v>
      </c>
      <c r="C404" s="24">
        <v>431861000</v>
      </c>
      <c r="D404" s="24">
        <v>431861000</v>
      </c>
      <c r="E404" s="25">
        <f t="shared" si="26"/>
        <v>100</v>
      </c>
      <c r="F404" s="26">
        <f t="shared" si="27"/>
        <v>0</v>
      </c>
    </row>
    <row r="405" spans="1:6" ht="36.75">
      <c r="A405" s="30" t="s">
        <v>796</v>
      </c>
      <c r="B405" s="22" t="s">
        <v>797</v>
      </c>
      <c r="C405" s="24">
        <v>169810300</v>
      </c>
      <c r="D405" s="24">
        <v>169810300</v>
      </c>
      <c r="E405" s="25">
        <f t="shared" si="26"/>
        <v>100</v>
      </c>
      <c r="F405" s="26">
        <f t="shared" si="27"/>
        <v>0</v>
      </c>
    </row>
    <row r="406" spans="1:6" ht="36.75">
      <c r="A406" s="30" t="s">
        <v>798</v>
      </c>
      <c r="B406" s="22" t="s">
        <v>799</v>
      </c>
      <c r="C406" s="24">
        <v>169810300</v>
      </c>
      <c r="D406" s="24">
        <v>169810300</v>
      </c>
      <c r="E406" s="25">
        <f t="shared" si="26"/>
        <v>100</v>
      </c>
      <c r="F406" s="26">
        <f t="shared" si="27"/>
        <v>0</v>
      </c>
    </row>
    <row r="407" spans="1:6" ht="36.75">
      <c r="A407" s="30" t="s">
        <v>800</v>
      </c>
      <c r="B407" s="22" t="s">
        <v>801</v>
      </c>
      <c r="C407" s="24" t="s">
        <v>8</v>
      </c>
      <c r="D407" s="24">
        <v>458876791.23000002</v>
      </c>
      <c r="E407" s="25"/>
      <c r="F407" s="26"/>
    </row>
    <row r="408" spans="1:6" ht="36.75">
      <c r="A408" s="30" t="s">
        <v>802</v>
      </c>
      <c r="B408" s="22" t="s">
        <v>803</v>
      </c>
      <c r="C408" s="24" t="s">
        <v>8</v>
      </c>
      <c r="D408" s="24">
        <v>458876791.23000002</v>
      </c>
      <c r="E408" s="25"/>
      <c r="F408" s="26"/>
    </row>
    <row r="409" spans="1:6" ht="24.75">
      <c r="A409" s="30" t="s">
        <v>804</v>
      </c>
      <c r="B409" s="22" t="s">
        <v>805</v>
      </c>
      <c r="C409" s="24">
        <v>74430100</v>
      </c>
      <c r="D409" s="24">
        <v>74430100</v>
      </c>
      <c r="E409" s="25">
        <f t="shared" ref="E409:E440" si="28">D409/C409*100</f>
        <v>100</v>
      </c>
      <c r="F409" s="26">
        <f t="shared" ref="F409:F440" si="29">D409-C409</f>
        <v>0</v>
      </c>
    </row>
    <row r="410" spans="1:6" ht="24.75">
      <c r="A410" s="30" t="s">
        <v>806</v>
      </c>
      <c r="B410" s="22" t="s">
        <v>807</v>
      </c>
      <c r="C410" s="24">
        <v>74430100</v>
      </c>
      <c r="D410" s="24">
        <v>74430100</v>
      </c>
      <c r="E410" s="25">
        <f t="shared" si="28"/>
        <v>100</v>
      </c>
      <c r="F410" s="26">
        <f t="shared" si="29"/>
        <v>0</v>
      </c>
    </row>
    <row r="411" spans="1:6">
      <c r="A411" s="30" t="s">
        <v>808</v>
      </c>
      <c r="B411" s="22" t="s">
        <v>809</v>
      </c>
      <c r="C411" s="24">
        <v>5889372244</v>
      </c>
      <c r="D411" s="24">
        <v>5847859536.6899996</v>
      </c>
      <c r="E411" s="25">
        <f t="shared" si="28"/>
        <v>99.295125089905923</v>
      </c>
      <c r="F411" s="26">
        <f t="shared" si="29"/>
        <v>-41512707.31000042</v>
      </c>
    </row>
    <row r="412" spans="1:6" ht="24.75">
      <c r="A412" s="30" t="s">
        <v>810</v>
      </c>
      <c r="B412" s="22" t="s">
        <v>811</v>
      </c>
      <c r="C412" s="24">
        <v>68092500</v>
      </c>
      <c r="D412" s="24">
        <v>68020599.5</v>
      </c>
      <c r="E412" s="25">
        <f t="shared" si="28"/>
        <v>99.894407607298902</v>
      </c>
      <c r="F412" s="26">
        <f t="shared" si="29"/>
        <v>-71900.5</v>
      </c>
    </row>
    <row r="413" spans="1:6" ht="36.75">
      <c r="A413" s="30" t="s">
        <v>812</v>
      </c>
      <c r="B413" s="22" t="s">
        <v>813</v>
      </c>
      <c r="C413" s="24">
        <v>68092500</v>
      </c>
      <c r="D413" s="24">
        <v>68020599.5</v>
      </c>
      <c r="E413" s="25">
        <f t="shared" si="28"/>
        <v>99.894407607298902</v>
      </c>
      <c r="F413" s="26">
        <f t="shared" si="29"/>
        <v>-71900.5</v>
      </c>
    </row>
    <row r="414" spans="1:6" ht="36.75">
      <c r="A414" s="30" t="s">
        <v>814</v>
      </c>
      <c r="B414" s="22" t="s">
        <v>815</v>
      </c>
      <c r="C414" s="24">
        <v>4726400</v>
      </c>
      <c r="D414" s="24">
        <v>3688152.58</v>
      </c>
      <c r="E414" s="25">
        <f t="shared" si="28"/>
        <v>78.033018364928907</v>
      </c>
      <c r="F414" s="26">
        <f t="shared" si="29"/>
        <v>-1038247.4199999999</v>
      </c>
    </row>
    <row r="415" spans="1:6" ht="36.75">
      <c r="A415" s="30" t="s">
        <v>816</v>
      </c>
      <c r="B415" s="22" t="s">
        <v>817</v>
      </c>
      <c r="C415" s="24">
        <v>4726400</v>
      </c>
      <c r="D415" s="24">
        <v>3688152.58</v>
      </c>
      <c r="E415" s="25">
        <f t="shared" si="28"/>
        <v>78.033018364928907</v>
      </c>
      <c r="F415" s="26">
        <f t="shared" si="29"/>
        <v>-1038247.4199999999</v>
      </c>
    </row>
    <row r="416" spans="1:6" ht="24.75">
      <c r="A416" s="30" t="s">
        <v>818</v>
      </c>
      <c r="B416" s="22" t="s">
        <v>819</v>
      </c>
      <c r="C416" s="24">
        <v>245902300</v>
      </c>
      <c r="D416" s="24">
        <v>245902300</v>
      </c>
      <c r="E416" s="25">
        <f t="shared" si="28"/>
        <v>100</v>
      </c>
      <c r="F416" s="26">
        <f t="shared" si="29"/>
        <v>0</v>
      </c>
    </row>
    <row r="417" spans="1:6" ht="24.75">
      <c r="A417" s="30" t="s">
        <v>820</v>
      </c>
      <c r="B417" s="22" t="s">
        <v>821</v>
      </c>
      <c r="C417" s="24">
        <v>874818000</v>
      </c>
      <c r="D417" s="24">
        <v>873465936.39999998</v>
      </c>
      <c r="E417" s="25">
        <f t="shared" si="28"/>
        <v>99.845446298544388</v>
      </c>
      <c r="F417" s="26">
        <f t="shared" si="29"/>
        <v>-1352063.6000000238</v>
      </c>
    </row>
    <row r="418" spans="1:6" ht="52.5" customHeight="1">
      <c r="A418" s="30" t="s">
        <v>822</v>
      </c>
      <c r="B418" s="22" t="s">
        <v>823</v>
      </c>
      <c r="C418" s="24">
        <v>17646500</v>
      </c>
      <c r="D418" s="24">
        <v>9765360</v>
      </c>
      <c r="E418" s="25">
        <f t="shared" si="28"/>
        <v>55.338792395092504</v>
      </c>
      <c r="F418" s="26">
        <f t="shared" si="29"/>
        <v>-7881140</v>
      </c>
    </row>
    <row r="419" spans="1:6" ht="60.75">
      <c r="A419" s="30" t="s">
        <v>824</v>
      </c>
      <c r="B419" s="22" t="s">
        <v>825</v>
      </c>
      <c r="C419" s="24">
        <v>17646500</v>
      </c>
      <c r="D419" s="24">
        <v>9765360</v>
      </c>
      <c r="E419" s="25">
        <f t="shared" si="28"/>
        <v>55.338792395092504</v>
      </c>
      <c r="F419" s="26">
        <f t="shared" si="29"/>
        <v>-7881140</v>
      </c>
    </row>
    <row r="420" spans="1:6" ht="36.75">
      <c r="A420" s="30" t="s">
        <v>826</v>
      </c>
      <c r="B420" s="22" t="s">
        <v>827</v>
      </c>
      <c r="C420" s="24">
        <v>30106400</v>
      </c>
      <c r="D420" s="24">
        <v>8089272</v>
      </c>
      <c r="E420" s="25">
        <f t="shared" si="28"/>
        <v>26.868944809077139</v>
      </c>
      <c r="F420" s="26">
        <f t="shared" si="29"/>
        <v>-22017128</v>
      </c>
    </row>
    <row r="421" spans="1:6" ht="38.25" customHeight="1">
      <c r="A421" s="30" t="s">
        <v>828</v>
      </c>
      <c r="B421" s="22" t="s">
        <v>829</v>
      </c>
      <c r="C421" s="24">
        <v>30106400</v>
      </c>
      <c r="D421" s="24">
        <v>8089272</v>
      </c>
      <c r="E421" s="25">
        <f t="shared" si="28"/>
        <v>26.868944809077139</v>
      </c>
      <c r="F421" s="26">
        <f t="shared" si="29"/>
        <v>-22017128</v>
      </c>
    </row>
    <row r="422" spans="1:6" ht="36.75">
      <c r="A422" s="30" t="s">
        <v>830</v>
      </c>
      <c r="B422" s="22" t="s">
        <v>831</v>
      </c>
      <c r="C422" s="24">
        <v>33425544</v>
      </c>
      <c r="D422" s="24">
        <v>33425544</v>
      </c>
      <c r="E422" s="25">
        <f t="shared" si="28"/>
        <v>100</v>
      </c>
      <c r="F422" s="26">
        <f t="shared" si="29"/>
        <v>0</v>
      </c>
    </row>
    <row r="423" spans="1:6" ht="36.75">
      <c r="A423" s="30" t="s">
        <v>832</v>
      </c>
      <c r="B423" s="22" t="s">
        <v>833</v>
      </c>
      <c r="C423" s="24">
        <v>33425544</v>
      </c>
      <c r="D423" s="24">
        <v>33425544</v>
      </c>
      <c r="E423" s="25">
        <f t="shared" si="28"/>
        <v>100</v>
      </c>
      <c r="F423" s="26">
        <f t="shared" si="29"/>
        <v>0</v>
      </c>
    </row>
    <row r="424" spans="1:6" ht="48.75">
      <c r="A424" s="30" t="s">
        <v>834</v>
      </c>
      <c r="B424" s="22" t="s">
        <v>835</v>
      </c>
      <c r="C424" s="24">
        <v>100400</v>
      </c>
      <c r="D424" s="24">
        <v>54916.88</v>
      </c>
      <c r="E424" s="25">
        <f t="shared" si="28"/>
        <v>54.698087649402382</v>
      </c>
      <c r="F424" s="26">
        <f t="shared" si="29"/>
        <v>-45483.12</v>
      </c>
    </row>
    <row r="425" spans="1:6" ht="48.75">
      <c r="A425" s="30" t="s">
        <v>836</v>
      </c>
      <c r="B425" s="22" t="s">
        <v>837</v>
      </c>
      <c r="C425" s="24">
        <v>100400</v>
      </c>
      <c r="D425" s="24">
        <v>54916.88</v>
      </c>
      <c r="E425" s="25">
        <f t="shared" si="28"/>
        <v>54.698087649402382</v>
      </c>
      <c r="F425" s="26">
        <f t="shared" si="29"/>
        <v>-45483.12</v>
      </c>
    </row>
    <row r="426" spans="1:6" ht="24.75">
      <c r="A426" s="30" t="s">
        <v>838</v>
      </c>
      <c r="B426" s="22" t="s">
        <v>839</v>
      </c>
      <c r="C426" s="24">
        <v>501433200</v>
      </c>
      <c r="D426" s="24">
        <v>501433164.85000002</v>
      </c>
      <c r="E426" s="25">
        <f t="shared" si="28"/>
        <v>99.999992990093205</v>
      </c>
      <c r="F426" s="26">
        <f t="shared" si="29"/>
        <v>-35.149999976158142</v>
      </c>
    </row>
    <row r="427" spans="1:6" ht="24.75">
      <c r="A427" s="30" t="s">
        <v>840</v>
      </c>
      <c r="B427" s="22" t="s">
        <v>841</v>
      </c>
      <c r="C427" s="24">
        <v>501433200</v>
      </c>
      <c r="D427" s="24">
        <v>501433164.85000002</v>
      </c>
      <c r="E427" s="25">
        <f t="shared" si="28"/>
        <v>99.999992990093205</v>
      </c>
      <c r="F427" s="26">
        <f t="shared" si="29"/>
        <v>-35.149999976158142</v>
      </c>
    </row>
    <row r="428" spans="1:6" ht="48.75">
      <c r="A428" s="30" t="s">
        <v>842</v>
      </c>
      <c r="B428" s="22" t="s">
        <v>843</v>
      </c>
      <c r="C428" s="24">
        <v>665040900</v>
      </c>
      <c r="D428" s="24">
        <v>658088109.12</v>
      </c>
      <c r="E428" s="25">
        <f t="shared" si="28"/>
        <v>98.954531837064465</v>
      </c>
      <c r="F428" s="26">
        <f t="shared" si="29"/>
        <v>-6952790.8799999952</v>
      </c>
    </row>
    <row r="429" spans="1:6" ht="24.75">
      <c r="A429" s="30" t="s">
        <v>844</v>
      </c>
      <c r="B429" s="22" t="s">
        <v>845</v>
      </c>
      <c r="C429" s="24">
        <v>1049871600</v>
      </c>
      <c r="D429" s="24">
        <v>1049871600</v>
      </c>
      <c r="E429" s="25">
        <f t="shared" si="28"/>
        <v>100</v>
      </c>
      <c r="F429" s="26">
        <f t="shared" si="29"/>
        <v>0</v>
      </c>
    </row>
    <row r="430" spans="1:6" ht="24.75">
      <c r="A430" s="30" t="s">
        <v>846</v>
      </c>
      <c r="B430" s="22" t="s">
        <v>847</v>
      </c>
      <c r="C430" s="24">
        <v>1049871600</v>
      </c>
      <c r="D430" s="24">
        <v>1049871600</v>
      </c>
      <c r="E430" s="25">
        <f t="shared" si="28"/>
        <v>100</v>
      </c>
      <c r="F430" s="26">
        <f t="shared" si="29"/>
        <v>0</v>
      </c>
    </row>
    <row r="431" spans="1:6">
      <c r="A431" s="30" t="s">
        <v>848</v>
      </c>
      <c r="B431" s="22" t="s">
        <v>849</v>
      </c>
      <c r="C431" s="24">
        <v>63611200</v>
      </c>
      <c r="D431" s="24">
        <v>63611200</v>
      </c>
      <c r="E431" s="25">
        <f t="shared" si="28"/>
        <v>100</v>
      </c>
      <c r="F431" s="26">
        <f t="shared" si="29"/>
        <v>0</v>
      </c>
    </row>
    <row r="432" spans="1:6" ht="24.75">
      <c r="A432" s="30" t="s">
        <v>850</v>
      </c>
      <c r="B432" s="22" t="s">
        <v>851</v>
      </c>
      <c r="C432" s="24">
        <v>63611200</v>
      </c>
      <c r="D432" s="24">
        <v>63611200</v>
      </c>
      <c r="E432" s="25">
        <f t="shared" si="28"/>
        <v>100</v>
      </c>
      <c r="F432" s="26">
        <f t="shared" si="29"/>
        <v>0</v>
      </c>
    </row>
    <row r="433" spans="1:6">
      <c r="A433" s="30" t="s">
        <v>852</v>
      </c>
      <c r="B433" s="22" t="s">
        <v>853</v>
      </c>
      <c r="C433" s="24">
        <v>823500</v>
      </c>
      <c r="D433" s="24">
        <v>823500</v>
      </c>
      <c r="E433" s="25">
        <f t="shared" si="28"/>
        <v>100</v>
      </c>
      <c r="F433" s="26">
        <f t="shared" si="29"/>
        <v>0</v>
      </c>
    </row>
    <row r="434" spans="1:6" ht="24.75">
      <c r="A434" s="30" t="s">
        <v>854</v>
      </c>
      <c r="B434" s="22" t="s">
        <v>855</v>
      </c>
      <c r="C434" s="24">
        <v>823500</v>
      </c>
      <c r="D434" s="24">
        <v>823500</v>
      </c>
      <c r="E434" s="25">
        <f t="shared" si="28"/>
        <v>100</v>
      </c>
      <c r="F434" s="26">
        <f t="shared" si="29"/>
        <v>0</v>
      </c>
    </row>
    <row r="435" spans="1:6" ht="36.75">
      <c r="A435" s="30" t="s">
        <v>856</v>
      </c>
      <c r="B435" s="22" t="s">
        <v>857</v>
      </c>
      <c r="C435" s="24">
        <v>10979100</v>
      </c>
      <c r="D435" s="24">
        <v>10979100</v>
      </c>
      <c r="E435" s="25">
        <f t="shared" si="28"/>
        <v>100</v>
      </c>
      <c r="F435" s="26">
        <f t="shared" si="29"/>
        <v>0</v>
      </c>
    </row>
    <row r="436" spans="1:6" ht="48.75">
      <c r="A436" s="30" t="s">
        <v>858</v>
      </c>
      <c r="B436" s="22" t="s">
        <v>859</v>
      </c>
      <c r="C436" s="24">
        <v>10979100</v>
      </c>
      <c r="D436" s="24">
        <v>10979100</v>
      </c>
      <c r="E436" s="25">
        <f t="shared" si="28"/>
        <v>100</v>
      </c>
      <c r="F436" s="26">
        <f t="shared" si="29"/>
        <v>0</v>
      </c>
    </row>
    <row r="437" spans="1:6" ht="51" customHeight="1">
      <c r="A437" s="30" t="s">
        <v>860</v>
      </c>
      <c r="B437" s="22" t="s">
        <v>861</v>
      </c>
      <c r="C437" s="24">
        <v>352196300</v>
      </c>
      <c r="D437" s="24">
        <v>352196300</v>
      </c>
      <c r="E437" s="25">
        <f t="shared" si="28"/>
        <v>100</v>
      </c>
      <c r="F437" s="26">
        <f t="shared" si="29"/>
        <v>0</v>
      </c>
    </row>
    <row r="438" spans="1:6" ht="60.75">
      <c r="A438" s="30" t="s">
        <v>862</v>
      </c>
      <c r="B438" s="22" t="s">
        <v>863</v>
      </c>
      <c r="C438" s="24">
        <v>352196300</v>
      </c>
      <c r="D438" s="24">
        <v>352196300</v>
      </c>
      <c r="E438" s="25">
        <f t="shared" si="28"/>
        <v>100</v>
      </c>
      <c r="F438" s="26">
        <f t="shared" si="29"/>
        <v>0</v>
      </c>
    </row>
    <row r="439" spans="1:6" ht="24.75">
      <c r="A439" s="30" t="s">
        <v>864</v>
      </c>
      <c r="B439" s="22" t="s">
        <v>865</v>
      </c>
      <c r="C439" s="24">
        <v>1829917700</v>
      </c>
      <c r="D439" s="24">
        <v>1829917283.4200001</v>
      </c>
      <c r="E439" s="25">
        <f t="shared" si="28"/>
        <v>99.999977235041783</v>
      </c>
      <c r="F439" s="26">
        <f t="shared" si="29"/>
        <v>-416.57999992370605</v>
      </c>
    </row>
    <row r="440" spans="1:6" ht="24.75">
      <c r="A440" s="30" t="s">
        <v>866</v>
      </c>
      <c r="B440" s="22" t="s">
        <v>867</v>
      </c>
      <c r="C440" s="24">
        <v>1829917700</v>
      </c>
      <c r="D440" s="24">
        <v>1829917283.4200001</v>
      </c>
      <c r="E440" s="25">
        <f t="shared" si="28"/>
        <v>99.999977235041783</v>
      </c>
      <c r="F440" s="26">
        <f t="shared" si="29"/>
        <v>-416.57999992370605</v>
      </c>
    </row>
    <row r="441" spans="1:6">
      <c r="A441" s="30" t="s">
        <v>868</v>
      </c>
      <c r="B441" s="22" t="s">
        <v>869</v>
      </c>
      <c r="C441" s="24">
        <v>140680700</v>
      </c>
      <c r="D441" s="24">
        <v>138527197.94</v>
      </c>
      <c r="E441" s="25">
        <f t="shared" ref="E441:E472" si="30">D441/C441*100</f>
        <v>98.469227079478557</v>
      </c>
      <c r="F441" s="26">
        <f t="shared" ref="F441:F472" si="31">D441-C441</f>
        <v>-2153502.0600000024</v>
      </c>
    </row>
    <row r="442" spans="1:6">
      <c r="A442" s="30" t="s">
        <v>870</v>
      </c>
      <c r="B442" s="22" t="s">
        <v>871</v>
      </c>
      <c r="C442" s="24">
        <v>11156468300.48</v>
      </c>
      <c r="D442" s="24">
        <v>11095312942.889999</v>
      </c>
      <c r="E442" s="25">
        <f t="shared" si="30"/>
        <v>99.451839453643515</v>
      </c>
      <c r="F442" s="26">
        <f t="shared" si="31"/>
        <v>-61155357.590000153</v>
      </c>
    </row>
    <row r="443" spans="1:6" ht="24.75">
      <c r="A443" s="30" t="s">
        <v>872</v>
      </c>
      <c r="B443" s="22" t="s">
        <v>873</v>
      </c>
      <c r="C443" s="24">
        <v>3274531600</v>
      </c>
      <c r="D443" s="24">
        <v>3274529107.8200002</v>
      </c>
      <c r="E443" s="25">
        <f t="shared" si="30"/>
        <v>99.999923892015588</v>
      </c>
      <c r="F443" s="26">
        <f t="shared" si="31"/>
        <v>-2492.1799998283386</v>
      </c>
    </row>
    <row r="444" spans="1:6" ht="27" customHeight="1">
      <c r="A444" s="30" t="s">
        <v>874</v>
      </c>
      <c r="B444" s="22" t="s">
        <v>875</v>
      </c>
      <c r="C444" s="24">
        <v>3274531600</v>
      </c>
      <c r="D444" s="24">
        <v>3274529107.8200002</v>
      </c>
      <c r="E444" s="25">
        <f t="shared" si="30"/>
        <v>99.999923892015588</v>
      </c>
      <c r="F444" s="26">
        <f t="shared" si="31"/>
        <v>-2492.1799998283386</v>
      </c>
    </row>
    <row r="445" spans="1:6" ht="36.75">
      <c r="A445" s="30" t="s">
        <v>876</v>
      </c>
      <c r="B445" s="22" t="s">
        <v>877</v>
      </c>
      <c r="C445" s="24">
        <v>14102305.390000001</v>
      </c>
      <c r="D445" s="24">
        <v>14102305.390000001</v>
      </c>
      <c r="E445" s="25">
        <f t="shared" si="30"/>
        <v>100</v>
      </c>
      <c r="F445" s="26">
        <f t="shared" si="31"/>
        <v>0</v>
      </c>
    </row>
    <row r="446" spans="1:6" ht="36.75">
      <c r="A446" s="30" t="s">
        <v>878</v>
      </c>
      <c r="B446" s="22" t="s">
        <v>879</v>
      </c>
      <c r="C446" s="24">
        <v>8905455.0899999999</v>
      </c>
      <c r="D446" s="24">
        <v>8905455.0899999999</v>
      </c>
      <c r="E446" s="25">
        <f t="shared" si="30"/>
        <v>100</v>
      </c>
      <c r="F446" s="26">
        <f t="shared" si="31"/>
        <v>0</v>
      </c>
    </row>
    <row r="447" spans="1:6" ht="24.75">
      <c r="A447" s="30" t="s">
        <v>880</v>
      </c>
      <c r="B447" s="22" t="s">
        <v>881</v>
      </c>
      <c r="C447" s="24">
        <v>114811100</v>
      </c>
      <c r="D447" s="24">
        <v>114811100</v>
      </c>
      <c r="E447" s="25">
        <f t="shared" si="30"/>
        <v>100</v>
      </c>
      <c r="F447" s="26">
        <f t="shared" si="31"/>
        <v>0</v>
      </c>
    </row>
    <row r="448" spans="1:6" ht="30" customHeight="1">
      <c r="A448" s="30" t="s">
        <v>882</v>
      </c>
      <c r="B448" s="22" t="s">
        <v>883</v>
      </c>
      <c r="C448" s="24">
        <v>114811100</v>
      </c>
      <c r="D448" s="24">
        <v>114811100</v>
      </c>
      <c r="E448" s="25">
        <f t="shared" si="30"/>
        <v>100</v>
      </c>
      <c r="F448" s="26">
        <f t="shared" si="31"/>
        <v>0</v>
      </c>
    </row>
    <row r="449" spans="1:6" ht="36.75">
      <c r="A449" s="30" t="s">
        <v>884</v>
      </c>
      <c r="B449" s="22" t="s">
        <v>885</v>
      </c>
      <c r="C449" s="24">
        <v>167507500</v>
      </c>
      <c r="D449" s="24">
        <v>167507499.96000001</v>
      </c>
      <c r="E449" s="25">
        <f t="shared" si="30"/>
        <v>99.999999976120478</v>
      </c>
      <c r="F449" s="26">
        <f t="shared" si="31"/>
        <v>-3.9999991655349731E-2</v>
      </c>
    </row>
    <row r="450" spans="1:6" ht="24.75">
      <c r="A450" s="30" t="s">
        <v>886</v>
      </c>
      <c r="B450" s="22" t="s">
        <v>887</v>
      </c>
      <c r="C450" s="24">
        <v>130419500</v>
      </c>
      <c r="D450" s="24">
        <v>130419500</v>
      </c>
      <c r="E450" s="25">
        <f t="shared" si="30"/>
        <v>100</v>
      </c>
      <c r="F450" s="26">
        <f t="shared" si="31"/>
        <v>0</v>
      </c>
    </row>
    <row r="451" spans="1:6" ht="36.75">
      <c r="A451" s="30" t="s">
        <v>888</v>
      </c>
      <c r="B451" s="22" t="s">
        <v>889</v>
      </c>
      <c r="C451" s="24">
        <v>130419500</v>
      </c>
      <c r="D451" s="24">
        <v>130419500</v>
      </c>
      <c r="E451" s="25">
        <f t="shared" si="30"/>
        <v>100</v>
      </c>
      <c r="F451" s="26">
        <f t="shared" si="31"/>
        <v>0</v>
      </c>
    </row>
    <row r="452" spans="1:6" ht="36.75">
      <c r="A452" s="30" t="s">
        <v>890</v>
      </c>
      <c r="B452" s="22" t="s">
        <v>891</v>
      </c>
      <c r="C452" s="24">
        <v>81740</v>
      </c>
      <c r="D452" s="24">
        <v>81740</v>
      </c>
      <c r="E452" s="25">
        <f t="shared" si="30"/>
        <v>100</v>
      </c>
      <c r="F452" s="26">
        <f t="shared" si="31"/>
        <v>0</v>
      </c>
    </row>
    <row r="453" spans="1:6" ht="113.25" customHeight="1">
      <c r="A453" s="30" t="s">
        <v>892</v>
      </c>
      <c r="B453" s="22" t="s">
        <v>893</v>
      </c>
      <c r="C453" s="24">
        <v>1351100</v>
      </c>
      <c r="D453" s="24">
        <v>1351100</v>
      </c>
      <c r="E453" s="25">
        <f t="shared" si="30"/>
        <v>100</v>
      </c>
      <c r="F453" s="26">
        <f t="shared" si="31"/>
        <v>0</v>
      </c>
    </row>
    <row r="454" spans="1:6" ht="111.75" customHeight="1">
      <c r="A454" s="30" t="s">
        <v>894</v>
      </c>
      <c r="B454" s="22" t="s">
        <v>895</v>
      </c>
      <c r="C454" s="24">
        <v>1351100</v>
      </c>
      <c r="D454" s="24">
        <v>1351100</v>
      </c>
      <c r="E454" s="25">
        <f t="shared" si="30"/>
        <v>100</v>
      </c>
      <c r="F454" s="26">
        <f t="shared" si="31"/>
        <v>0</v>
      </c>
    </row>
    <row r="455" spans="1:6" ht="40.5" customHeight="1">
      <c r="A455" s="30" t="s">
        <v>896</v>
      </c>
      <c r="B455" s="22" t="s">
        <v>897</v>
      </c>
      <c r="C455" s="24">
        <v>957565000</v>
      </c>
      <c r="D455" s="24">
        <v>930779601.63</v>
      </c>
      <c r="E455" s="25">
        <f t="shared" si="30"/>
        <v>97.202759251852356</v>
      </c>
      <c r="F455" s="26">
        <f t="shared" si="31"/>
        <v>-26785398.370000005</v>
      </c>
    </row>
    <row r="456" spans="1:6" ht="38.25" customHeight="1">
      <c r="A456" s="30" t="s">
        <v>898</v>
      </c>
      <c r="B456" s="22" t="s">
        <v>899</v>
      </c>
      <c r="C456" s="24">
        <v>957565000</v>
      </c>
      <c r="D456" s="24">
        <v>930779601.63</v>
      </c>
      <c r="E456" s="25">
        <f t="shared" si="30"/>
        <v>97.202759251852356</v>
      </c>
      <c r="F456" s="26">
        <f t="shared" si="31"/>
        <v>-26785398.370000005</v>
      </c>
    </row>
    <row r="457" spans="1:6" ht="36.75">
      <c r="A457" s="30" t="s">
        <v>900</v>
      </c>
      <c r="B457" s="22" t="s">
        <v>901</v>
      </c>
      <c r="C457" s="24">
        <v>7511800</v>
      </c>
      <c r="D457" s="24">
        <v>7511762.6100000003</v>
      </c>
      <c r="E457" s="25">
        <f t="shared" si="30"/>
        <v>99.999502249793665</v>
      </c>
      <c r="F457" s="26">
        <f t="shared" si="31"/>
        <v>-37.389999999664724</v>
      </c>
    </row>
    <row r="458" spans="1:6" ht="73.5" customHeight="1">
      <c r="A458" s="30" t="s">
        <v>902</v>
      </c>
      <c r="B458" s="22" t="s">
        <v>903</v>
      </c>
      <c r="C458" s="24">
        <v>76680200</v>
      </c>
      <c r="D458" s="24">
        <v>71158115.640000001</v>
      </c>
      <c r="E458" s="25">
        <f t="shared" si="30"/>
        <v>92.798552481605427</v>
      </c>
      <c r="F458" s="26">
        <f t="shared" si="31"/>
        <v>-5522084.3599999994</v>
      </c>
    </row>
    <row r="459" spans="1:6" ht="84.75">
      <c r="A459" s="30" t="s">
        <v>904</v>
      </c>
      <c r="B459" s="22" t="s">
        <v>905</v>
      </c>
      <c r="C459" s="24">
        <v>76680200</v>
      </c>
      <c r="D459" s="24">
        <v>71158115.640000001</v>
      </c>
      <c r="E459" s="25">
        <f t="shared" si="30"/>
        <v>92.798552481605427</v>
      </c>
      <c r="F459" s="26">
        <f t="shared" si="31"/>
        <v>-5522084.3599999994</v>
      </c>
    </row>
    <row r="460" spans="1:6" ht="48.75">
      <c r="A460" s="30" t="s">
        <v>906</v>
      </c>
      <c r="B460" s="22" t="s">
        <v>907</v>
      </c>
      <c r="C460" s="24">
        <v>5653500</v>
      </c>
      <c r="D460" s="24">
        <v>5653500</v>
      </c>
      <c r="E460" s="25">
        <f t="shared" si="30"/>
        <v>100</v>
      </c>
      <c r="F460" s="26">
        <f t="shared" si="31"/>
        <v>0</v>
      </c>
    </row>
    <row r="461" spans="1:6" ht="24.75">
      <c r="A461" s="30" t="s">
        <v>908</v>
      </c>
      <c r="B461" s="22" t="s">
        <v>909</v>
      </c>
      <c r="C461" s="24">
        <v>108259200</v>
      </c>
      <c r="D461" s="24">
        <v>108259193.02</v>
      </c>
      <c r="E461" s="25">
        <f t="shared" si="30"/>
        <v>99.999993552511</v>
      </c>
      <c r="F461" s="26">
        <f t="shared" si="31"/>
        <v>-6.9800000041723251</v>
      </c>
    </row>
    <row r="462" spans="1:6" ht="24.75">
      <c r="A462" s="30" t="s">
        <v>910</v>
      </c>
      <c r="B462" s="22" t="s">
        <v>911</v>
      </c>
      <c r="C462" s="24">
        <v>108259200</v>
      </c>
      <c r="D462" s="24">
        <v>108259193.02</v>
      </c>
      <c r="E462" s="25">
        <f t="shared" si="30"/>
        <v>99.999993552511</v>
      </c>
      <c r="F462" s="26">
        <f t="shared" si="31"/>
        <v>-6.9800000041723251</v>
      </c>
    </row>
    <row r="463" spans="1:6" ht="48.75">
      <c r="A463" s="30" t="s">
        <v>912</v>
      </c>
      <c r="B463" s="22" t="s">
        <v>913</v>
      </c>
      <c r="C463" s="24">
        <v>44716800</v>
      </c>
      <c r="D463" s="24">
        <v>44716711.979999997</v>
      </c>
      <c r="E463" s="25">
        <f t="shared" si="30"/>
        <v>99.999803161227987</v>
      </c>
      <c r="F463" s="26">
        <f t="shared" si="31"/>
        <v>-88.020000003278255</v>
      </c>
    </row>
    <row r="464" spans="1:6" ht="48.75">
      <c r="A464" s="30" t="s">
        <v>914</v>
      </c>
      <c r="B464" s="22" t="s">
        <v>915</v>
      </c>
      <c r="C464" s="24">
        <v>44716800</v>
      </c>
      <c r="D464" s="24">
        <v>44716711.979999997</v>
      </c>
      <c r="E464" s="25">
        <f t="shared" si="30"/>
        <v>99.999803161227987</v>
      </c>
      <c r="F464" s="26">
        <f t="shared" si="31"/>
        <v>-88.020000003278255</v>
      </c>
    </row>
    <row r="465" spans="1:6" ht="36.75">
      <c r="A465" s="30" t="s">
        <v>916</v>
      </c>
      <c r="B465" s="22" t="s">
        <v>917</v>
      </c>
      <c r="C465" s="24">
        <v>110197500</v>
      </c>
      <c r="D465" s="24">
        <v>110197500</v>
      </c>
      <c r="E465" s="25">
        <f t="shared" si="30"/>
        <v>100</v>
      </c>
      <c r="F465" s="26">
        <f t="shared" si="31"/>
        <v>0</v>
      </c>
    </row>
    <row r="466" spans="1:6" ht="48.75">
      <c r="A466" s="30" t="s">
        <v>918</v>
      </c>
      <c r="B466" s="22" t="s">
        <v>919</v>
      </c>
      <c r="C466" s="24">
        <v>110197500</v>
      </c>
      <c r="D466" s="24">
        <v>110197500</v>
      </c>
      <c r="E466" s="25">
        <f t="shared" si="30"/>
        <v>100</v>
      </c>
      <c r="F466" s="26">
        <f t="shared" si="31"/>
        <v>0</v>
      </c>
    </row>
    <row r="467" spans="1:6" ht="24.75">
      <c r="A467" s="30" t="s">
        <v>920</v>
      </c>
      <c r="B467" s="22" t="s">
        <v>921</v>
      </c>
      <c r="C467" s="24">
        <v>1000000</v>
      </c>
      <c r="D467" s="24">
        <v>1000000</v>
      </c>
      <c r="E467" s="25">
        <f t="shared" si="30"/>
        <v>100</v>
      </c>
      <c r="F467" s="26">
        <f t="shared" si="31"/>
        <v>0</v>
      </c>
    </row>
    <row r="468" spans="1:6" ht="24.75">
      <c r="A468" s="30" t="s">
        <v>922</v>
      </c>
      <c r="B468" s="22" t="s">
        <v>923</v>
      </c>
      <c r="C468" s="24">
        <v>1000000</v>
      </c>
      <c r="D468" s="24">
        <v>1000000</v>
      </c>
      <c r="E468" s="25">
        <f t="shared" si="30"/>
        <v>100</v>
      </c>
      <c r="F468" s="26">
        <f t="shared" si="31"/>
        <v>0</v>
      </c>
    </row>
    <row r="469" spans="1:6" ht="24.75">
      <c r="A469" s="30" t="s">
        <v>924</v>
      </c>
      <c r="B469" s="22" t="s">
        <v>925</v>
      </c>
      <c r="C469" s="24">
        <v>15000000</v>
      </c>
      <c r="D469" s="24">
        <v>15000000</v>
      </c>
      <c r="E469" s="25">
        <f t="shared" si="30"/>
        <v>100</v>
      </c>
      <c r="F469" s="26">
        <f t="shared" si="31"/>
        <v>0</v>
      </c>
    </row>
    <row r="470" spans="1:6" ht="24.75">
      <c r="A470" s="30" t="s">
        <v>926</v>
      </c>
      <c r="B470" s="22" t="s">
        <v>927</v>
      </c>
      <c r="C470" s="24">
        <v>15000000</v>
      </c>
      <c r="D470" s="24">
        <v>15000000</v>
      </c>
      <c r="E470" s="25">
        <f t="shared" si="30"/>
        <v>100</v>
      </c>
      <c r="F470" s="26">
        <f t="shared" si="31"/>
        <v>0</v>
      </c>
    </row>
    <row r="471" spans="1:6" ht="36.75">
      <c r="A471" s="30" t="s">
        <v>928</v>
      </c>
      <c r="B471" s="22" t="s">
        <v>929</v>
      </c>
      <c r="C471" s="24">
        <v>311800</v>
      </c>
      <c r="D471" s="24">
        <v>311800</v>
      </c>
      <c r="E471" s="25">
        <f t="shared" si="30"/>
        <v>100</v>
      </c>
      <c r="F471" s="26">
        <f t="shared" si="31"/>
        <v>0</v>
      </c>
    </row>
    <row r="472" spans="1:6" ht="40.5" customHeight="1">
      <c r="A472" s="30" t="s">
        <v>930</v>
      </c>
      <c r="B472" s="22" t="s">
        <v>931</v>
      </c>
      <c r="C472" s="24">
        <v>311800</v>
      </c>
      <c r="D472" s="24">
        <v>311800</v>
      </c>
      <c r="E472" s="25">
        <f t="shared" si="30"/>
        <v>100</v>
      </c>
      <c r="F472" s="26">
        <f t="shared" si="31"/>
        <v>0</v>
      </c>
    </row>
    <row r="473" spans="1:6" ht="36.75">
      <c r="A473" s="30" t="s">
        <v>932</v>
      </c>
      <c r="B473" s="22" t="s">
        <v>933</v>
      </c>
      <c r="C473" s="24">
        <v>283330500</v>
      </c>
      <c r="D473" s="24">
        <v>282661185.24000001</v>
      </c>
      <c r="E473" s="25">
        <f t="shared" ref="E473:E498" si="32">D473/C473*100</f>
        <v>99.763768898865465</v>
      </c>
      <c r="F473" s="26">
        <f t="shared" ref="F473:F498" si="33">D473-C473</f>
        <v>-669314.75999999046</v>
      </c>
    </row>
    <row r="474" spans="1:6" ht="48.75">
      <c r="A474" s="30" t="s">
        <v>934</v>
      </c>
      <c r="B474" s="22" t="s">
        <v>935</v>
      </c>
      <c r="C474" s="24">
        <v>283330500</v>
      </c>
      <c r="D474" s="24">
        <v>282661185.24000001</v>
      </c>
      <c r="E474" s="25">
        <f t="shared" si="32"/>
        <v>99.763768898865465</v>
      </c>
      <c r="F474" s="26">
        <f t="shared" si="33"/>
        <v>-669314.75999999046</v>
      </c>
    </row>
    <row r="475" spans="1:6" ht="36.75">
      <c r="A475" s="30" t="s">
        <v>936</v>
      </c>
      <c r="B475" s="22" t="s">
        <v>937</v>
      </c>
      <c r="C475" s="24">
        <v>1759153000</v>
      </c>
      <c r="D475" s="24">
        <v>1758994608.46</v>
      </c>
      <c r="E475" s="25">
        <f t="shared" si="32"/>
        <v>99.990996147577832</v>
      </c>
      <c r="F475" s="26">
        <f t="shared" si="33"/>
        <v>-158391.53999996185</v>
      </c>
    </row>
    <row r="476" spans="1:6" ht="48.75">
      <c r="A476" s="30" t="s">
        <v>938</v>
      </c>
      <c r="B476" s="22" t="s">
        <v>939</v>
      </c>
      <c r="C476" s="24">
        <v>1759153000</v>
      </c>
      <c r="D476" s="24">
        <v>1758994608.46</v>
      </c>
      <c r="E476" s="25">
        <f t="shared" si="32"/>
        <v>99.990996147577832</v>
      </c>
      <c r="F476" s="26">
        <f t="shared" si="33"/>
        <v>-158391.53999996185</v>
      </c>
    </row>
    <row r="477" spans="1:6" ht="36.75">
      <c r="A477" s="30" t="s">
        <v>940</v>
      </c>
      <c r="B477" s="22" t="s">
        <v>941</v>
      </c>
      <c r="C477" s="24">
        <v>152809500</v>
      </c>
      <c r="D477" s="24">
        <v>152809500</v>
      </c>
      <c r="E477" s="25">
        <f t="shared" si="32"/>
        <v>100</v>
      </c>
      <c r="F477" s="26">
        <f t="shared" si="33"/>
        <v>0</v>
      </c>
    </row>
    <row r="478" spans="1:6" ht="38.25" customHeight="1">
      <c r="A478" s="30" t="s">
        <v>942</v>
      </c>
      <c r="B478" s="22" t="s">
        <v>943</v>
      </c>
      <c r="C478" s="24">
        <v>152809500</v>
      </c>
      <c r="D478" s="24">
        <v>152809500</v>
      </c>
      <c r="E478" s="25">
        <f t="shared" si="32"/>
        <v>100</v>
      </c>
      <c r="F478" s="26">
        <f t="shared" si="33"/>
        <v>0</v>
      </c>
    </row>
    <row r="479" spans="1:6" ht="36.75">
      <c r="A479" s="30" t="s">
        <v>944</v>
      </c>
      <c r="B479" s="22" t="s">
        <v>945</v>
      </c>
      <c r="C479" s="24">
        <v>2417030600</v>
      </c>
      <c r="D479" s="24">
        <v>2417030600</v>
      </c>
      <c r="E479" s="25">
        <f t="shared" si="32"/>
        <v>100</v>
      </c>
      <c r="F479" s="26">
        <f t="shared" si="33"/>
        <v>0</v>
      </c>
    </row>
    <row r="480" spans="1:6" ht="36.75">
      <c r="A480" s="30" t="s">
        <v>946</v>
      </c>
      <c r="B480" s="22" t="s">
        <v>947</v>
      </c>
      <c r="C480" s="24">
        <v>2417030600</v>
      </c>
      <c r="D480" s="24">
        <v>2417030600</v>
      </c>
      <c r="E480" s="25">
        <f t="shared" si="32"/>
        <v>100</v>
      </c>
      <c r="F480" s="26">
        <f t="shared" si="33"/>
        <v>0</v>
      </c>
    </row>
    <row r="481" spans="1:6" ht="54" customHeight="1">
      <c r="A481" s="30" t="s">
        <v>948</v>
      </c>
      <c r="B481" s="22" t="s">
        <v>949</v>
      </c>
      <c r="C481" s="24">
        <v>7750000</v>
      </c>
      <c r="D481" s="24">
        <v>7750000</v>
      </c>
      <c r="E481" s="25">
        <f t="shared" si="32"/>
        <v>100</v>
      </c>
      <c r="F481" s="26">
        <f t="shared" si="33"/>
        <v>0</v>
      </c>
    </row>
    <row r="482" spans="1:6" ht="24.75">
      <c r="A482" s="30" t="s">
        <v>950</v>
      </c>
      <c r="B482" s="22" t="s">
        <v>951</v>
      </c>
      <c r="C482" s="24">
        <v>1497788600</v>
      </c>
      <c r="D482" s="24">
        <v>1469771056.05</v>
      </c>
      <c r="E482" s="25">
        <f t="shared" si="32"/>
        <v>98.129405982259442</v>
      </c>
      <c r="F482" s="26">
        <f t="shared" si="33"/>
        <v>-28017543.950000048</v>
      </c>
    </row>
    <row r="483" spans="1:6" ht="24.75">
      <c r="A483" s="30" t="s">
        <v>952</v>
      </c>
      <c r="B483" s="22" t="s">
        <v>953</v>
      </c>
      <c r="C483" s="24">
        <v>1497788600</v>
      </c>
      <c r="D483" s="24">
        <v>1469771056.05</v>
      </c>
      <c r="E483" s="25">
        <f t="shared" si="32"/>
        <v>98.129405982259442</v>
      </c>
      <c r="F483" s="26">
        <f t="shared" si="33"/>
        <v>-28017543.950000048</v>
      </c>
    </row>
    <row r="484" spans="1:6" ht="24.75">
      <c r="A484" s="30" t="s">
        <v>954</v>
      </c>
      <c r="B484" s="22" t="s">
        <v>955</v>
      </c>
      <c r="C484" s="24">
        <v>1489557484.6099999</v>
      </c>
      <c r="D484" s="24">
        <v>772522912.75</v>
      </c>
      <c r="E484" s="25">
        <f t="shared" si="32"/>
        <v>51.862578029492035</v>
      </c>
      <c r="F484" s="26">
        <f t="shared" si="33"/>
        <v>-717034571.8599999</v>
      </c>
    </row>
    <row r="485" spans="1:6" ht="24.75">
      <c r="A485" s="30" t="s">
        <v>956</v>
      </c>
      <c r="B485" s="22" t="s">
        <v>957</v>
      </c>
      <c r="C485" s="24">
        <v>1489557484.6099999</v>
      </c>
      <c r="D485" s="24">
        <v>772522912.75</v>
      </c>
      <c r="E485" s="25">
        <f t="shared" si="32"/>
        <v>51.862578029492035</v>
      </c>
      <c r="F485" s="26">
        <f t="shared" si="33"/>
        <v>-717034571.8599999</v>
      </c>
    </row>
    <row r="486" spans="1:6" ht="61.5" customHeight="1">
      <c r="A486" s="30" t="s">
        <v>958</v>
      </c>
      <c r="B486" s="22" t="s">
        <v>959</v>
      </c>
      <c r="C486" s="24">
        <v>1489557484.6099999</v>
      </c>
      <c r="D486" s="24">
        <v>772522912.75</v>
      </c>
      <c r="E486" s="25">
        <f t="shared" si="32"/>
        <v>51.862578029492035</v>
      </c>
      <c r="F486" s="26">
        <f t="shared" si="33"/>
        <v>-717034571.8599999</v>
      </c>
    </row>
    <row r="487" spans="1:6" ht="19.5" customHeight="1">
      <c r="A487" s="30" t="s">
        <v>960</v>
      </c>
      <c r="B487" s="22" t="s">
        <v>961</v>
      </c>
      <c r="C487" s="24">
        <v>571513058.79999995</v>
      </c>
      <c r="D487" s="24">
        <v>571513084.79999995</v>
      </c>
      <c r="E487" s="25">
        <f t="shared" si="32"/>
        <v>100.00000454932736</v>
      </c>
      <c r="F487" s="26">
        <f t="shared" si="33"/>
        <v>26</v>
      </c>
    </row>
    <row r="488" spans="1:6" ht="24.75">
      <c r="A488" s="30" t="s">
        <v>962</v>
      </c>
      <c r="B488" s="22" t="s">
        <v>963</v>
      </c>
      <c r="C488" s="24">
        <v>571513058.79999995</v>
      </c>
      <c r="D488" s="24">
        <v>571513084.79999995</v>
      </c>
      <c r="E488" s="25">
        <f t="shared" si="32"/>
        <v>100.00000454932736</v>
      </c>
      <c r="F488" s="26">
        <f t="shared" si="33"/>
        <v>26</v>
      </c>
    </row>
    <row r="489" spans="1:6" ht="24.75">
      <c r="A489" s="30" t="s">
        <v>964</v>
      </c>
      <c r="B489" s="22" t="s">
        <v>965</v>
      </c>
      <c r="C489" s="24">
        <v>15616350</v>
      </c>
      <c r="D489" s="24">
        <v>15616350</v>
      </c>
      <c r="E489" s="25">
        <f t="shared" si="32"/>
        <v>100</v>
      </c>
      <c r="F489" s="26">
        <f t="shared" si="33"/>
        <v>0</v>
      </c>
    </row>
    <row r="490" spans="1:6" ht="24.75">
      <c r="A490" s="30" t="s">
        <v>966</v>
      </c>
      <c r="B490" s="22" t="s">
        <v>967</v>
      </c>
      <c r="C490" s="24">
        <v>555896708.79999995</v>
      </c>
      <c r="D490" s="24">
        <v>555896734.79999995</v>
      </c>
      <c r="E490" s="25">
        <f t="shared" si="32"/>
        <v>100.00000467712789</v>
      </c>
      <c r="F490" s="26">
        <f t="shared" si="33"/>
        <v>26</v>
      </c>
    </row>
    <row r="491" spans="1:6" ht="42" customHeight="1">
      <c r="A491" s="30" t="s">
        <v>968</v>
      </c>
      <c r="B491" s="22" t="s">
        <v>969</v>
      </c>
      <c r="C491" s="24">
        <v>24780485.969999999</v>
      </c>
      <c r="D491" s="24">
        <v>72828724.269999996</v>
      </c>
      <c r="E491" s="25">
        <f t="shared" si="32"/>
        <v>293.89546418972026</v>
      </c>
      <c r="F491" s="26">
        <f t="shared" si="33"/>
        <v>48048238.299999997</v>
      </c>
    </row>
    <row r="492" spans="1:6" ht="48.75">
      <c r="A492" s="30" t="s">
        <v>970</v>
      </c>
      <c r="B492" s="22" t="s">
        <v>971</v>
      </c>
      <c r="C492" s="24">
        <v>24780485.969999999</v>
      </c>
      <c r="D492" s="24">
        <v>72828724.269999996</v>
      </c>
      <c r="E492" s="25">
        <f t="shared" si="32"/>
        <v>293.89546418972026</v>
      </c>
      <c r="F492" s="26">
        <f t="shared" si="33"/>
        <v>48048238.299999997</v>
      </c>
    </row>
    <row r="493" spans="1:6" ht="48.75">
      <c r="A493" s="30" t="s">
        <v>972</v>
      </c>
      <c r="B493" s="22" t="s">
        <v>973</v>
      </c>
      <c r="C493" s="24">
        <v>24780485.969999999</v>
      </c>
      <c r="D493" s="24">
        <v>72828724.269999996</v>
      </c>
      <c r="E493" s="25">
        <f t="shared" si="32"/>
        <v>293.89546418972026</v>
      </c>
      <c r="F493" s="26">
        <f t="shared" si="33"/>
        <v>48048238.299999997</v>
      </c>
    </row>
    <row r="494" spans="1:6" ht="24.75">
      <c r="A494" s="30" t="s">
        <v>974</v>
      </c>
      <c r="B494" s="22" t="s">
        <v>975</v>
      </c>
      <c r="C494" s="24">
        <v>3421224.44</v>
      </c>
      <c r="D494" s="24">
        <v>13258840.34</v>
      </c>
      <c r="E494" s="25">
        <f t="shared" si="32"/>
        <v>387.54663929619306</v>
      </c>
      <c r="F494" s="26">
        <f t="shared" si="33"/>
        <v>9837615.9000000004</v>
      </c>
    </row>
    <row r="495" spans="1:6" ht="24.75">
      <c r="A495" s="30" t="s">
        <v>976</v>
      </c>
      <c r="B495" s="22" t="s">
        <v>977</v>
      </c>
      <c r="C495" s="24">
        <v>325490.15999999997</v>
      </c>
      <c r="D495" s="24">
        <v>10920341.08</v>
      </c>
      <c r="E495" s="25">
        <f t="shared" si="32"/>
        <v>3355.0449205591958</v>
      </c>
      <c r="F495" s="26">
        <f t="shared" si="33"/>
        <v>10594850.92</v>
      </c>
    </row>
    <row r="496" spans="1:6" ht="24.75">
      <c r="A496" s="30" t="s">
        <v>978</v>
      </c>
      <c r="B496" s="22" t="s">
        <v>979</v>
      </c>
      <c r="C496" s="24">
        <v>3095734.28</v>
      </c>
      <c r="D496" s="24">
        <v>2338499.2599999998</v>
      </c>
      <c r="E496" s="25">
        <f t="shared" si="32"/>
        <v>75.539405145586329</v>
      </c>
      <c r="F496" s="26">
        <f t="shared" si="33"/>
        <v>-757235.02</v>
      </c>
    </row>
    <row r="497" spans="1:6" ht="36.75">
      <c r="A497" s="30" t="s">
        <v>980</v>
      </c>
      <c r="B497" s="22" t="s">
        <v>981</v>
      </c>
      <c r="C497" s="24">
        <v>418002.02</v>
      </c>
      <c r="D497" s="24">
        <v>444683</v>
      </c>
      <c r="E497" s="25">
        <f t="shared" si="32"/>
        <v>106.38297872340425</v>
      </c>
      <c r="F497" s="26">
        <f t="shared" si="33"/>
        <v>26680.979999999981</v>
      </c>
    </row>
    <row r="498" spans="1:6" ht="48.75">
      <c r="A498" s="30" t="s">
        <v>982</v>
      </c>
      <c r="B498" s="22" t="s">
        <v>983</v>
      </c>
      <c r="C498" s="24">
        <v>258266.92</v>
      </c>
      <c r="D498" s="24">
        <v>274752.03999999998</v>
      </c>
      <c r="E498" s="25">
        <f t="shared" si="32"/>
        <v>106.38297773481791</v>
      </c>
      <c r="F498" s="26">
        <f t="shared" si="33"/>
        <v>16485.119999999966</v>
      </c>
    </row>
    <row r="499" spans="1:6" ht="48.75">
      <c r="A499" s="30" t="s">
        <v>984</v>
      </c>
      <c r="B499" s="22" t="s">
        <v>985</v>
      </c>
      <c r="C499" s="24" t="s">
        <v>8</v>
      </c>
      <c r="D499" s="24">
        <v>0.02</v>
      </c>
      <c r="E499" s="25"/>
      <c r="F499" s="26"/>
    </row>
    <row r="500" spans="1:6" ht="48.75">
      <c r="A500" s="30" t="s">
        <v>986</v>
      </c>
      <c r="B500" s="22" t="s">
        <v>987</v>
      </c>
      <c r="C500" s="24" t="s">
        <v>8</v>
      </c>
      <c r="D500" s="24">
        <v>634746.96</v>
      </c>
      <c r="E500" s="25"/>
      <c r="F500" s="26"/>
    </row>
    <row r="501" spans="1:6" ht="36.75">
      <c r="A501" s="30" t="s">
        <v>988</v>
      </c>
      <c r="B501" s="22" t="s">
        <v>989</v>
      </c>
      <c r="C501" s="24">
        <v>8340275.7400000002</v>
      </c>
      <c r="D501" s="24">
        <v>13465287.460000001</v>
      </c>
      <c r="E501" s="25">
        <f>D501/C501*100</f>
        <v>161.44894820947491</v>
      </c>
      <c r="F501" s="26">
        <f>D501-C501</f>
        <v>5125011.7200000007</v>
      </c>
    </row>
    <row r="502" spans="1:6" ht="24.75">
      <c r="A502" s="30" t="s">
        <v>990</v>
      </c>
      <c r="B502" s="22" t="s">
        <v>991</v>
      </c>
      <c r="C502" s="24" t="s">
        <v>8</v>
      </c>
      <c r="D502" s="24">
        <v>0.04</v>
      </c>
      <c r="E502" s="25"/>
      <c r="F502" s="26"/>
    </row>
    <row r="503" spans="1:6" ht="36.75">
      <c r="A503" s="30" t="s">
        <v>992</v>
      </c>
      <c r="B503" s="22" t="s">
        <v>993</v>
      </c>
      <c r="C503" s="24">
        <v>3253.87</v>
      </c>
      <c r="D503" s="24">
        <v>3320.28</v>
      </c>
      <c r="E503" s="25">
        <f>D503/C503*100</f>
        <v>102.04095430979112</v>
      </c>
      <c r="F503" s="26">
        <f>D503-C503</f>
        <v>66.410000000000309</v>
      </c>
    </row>
    <row r="504" spans="1:6" ht="36.75">
      <c r="A504" s="30" t="s">
        <v>994</v>
      </c>
      <c r="B504" s="22" t="s">
        <v>995</v>
      </c>
      <c r="C504" s="24">
        <v>757685.04</v>
      </c>
      <c r="D504" s="24">
        <v>773148</v>
      </c>
      <c r="E504" s="25">
        <f>D504/C504*100</f>
        <v>102.04081632653062</v>
      </c>
      <c r="F504" s="26">
        <f>D504-C504</f>
        <v>15462.959999999963</v>
      </c>
    </row>
    <row r="505" spans="1:6" ht="39.75" customHeight="1">
      <c r="A505" s="30" t="s">
        <v>996</v>
      </c>
      <c r="B505" s="22" t="s">
        <v>997</v>
      </c>
      <c r="C505" s="24" t="s">
        <v>8</v>
      </c>
      <c r="D505" s="24">
        <v>146736.5</v>
      </c>
      <c r="E505" s="25"/>
      <c r="F505" s="26"/>
    </row>
    <row r="506" spans="1:6" ht="48.75">
      <c r="A506" s="30" t="s">
        <v>998</v>
      </c>
      <c r="B506" s="22" t="s">
        <v>999</v>
      </c>
      <c r="C506" s="24">
        <v>71859.199999999997</v>
      </c>
      <c r="D506" s="24">
        <v>71859.199999999997</v>
      </c>
      <c r="E506" s="25">
        <f>D506/C506*100</f>
        <v>100</v>
      </c>
      <c r="F506" s="26">
        <f>D506-C506</f>
        <v>0</v>
      </c>
    </row>
    <row r="507" spans="1:6" ht="48.75">
      <c r="A507" s="30" t="s">
        <v>1000</v>
      </c>
      <c r="B507" s="22" t="s">
        <v>1001</v>
      </c>
      <c r="C507" s="24">
        <v>88850.16</v>
      </c>
      <c r="D507" s="24">
        <v>88850.16</v>
      </c>
      <c r="E507" s="25">
        <f>D507/C507*100</f>
        <v>100</v>
      </c>
      <c r="F507" s="26">
        <f>D507-C507</f>
        <v>0</v>
      </c>
    </row>
    <row r="508" spans="1:6" ht="48.75">
      <c r="A508" s="30" t="s">
        <v>1002</v>
      </c>
      <c r="B508" s="22" t="s">
        <v>1003</v>
      </c>
      <c r="C508" s="24" t="s">
        <v>8</v>
      </c>
      <c r="D508" s="24">
        <v>19339342</v>
      </c>
      <c r="E508" s="25"/>
      <c r="F508" s="26"/>
    </row>
    <row r="509" spans="1:6" ht="48.75">
      <c r="A509" s="30" t="s">
        <v>1004</v>
      </c>
      <c r="B509" s="22" t="s">
        <v>1005</v>
      </c>
      <c r="C509" s="24" t="s">
        <v>8</v>
      </c>
      <c r="D509" s="24">
        <v>1078902.1599999999</v>
      </c>
      <c r="E509" s="25"/>
      <c r="F509" s="26"/>
    </row>
    <row r="510" spans="1:6" ht="36.75">
      <c r="A510" s="30" t="s">
        <v>1006</v>
      </c>
      <c r="B510" s="22" t="s">
        <v>1007</v>
      </c>
      <c r="C510" s="24">
        <v>227162.05</v>
      </c>
      <c r="D510" s="24">
        <v>11224798.26</v>
      </c>
      <c r="E510" s="25">
        <f t="shared" ref="E510:E516" si="34">D510/C510*100</f>
        <v>4941.317557224017</v>
      </c>
      <c r="F510" s="26">
        <f t="shared" ref="F510:F516" si="35">D510-C510</f>
        <v>10997636.209999999</v>
      </c>
    </row>
    <row r="511" spans="1:6" ht="36.75">
      <c r="A511" s="30" t="s">
        <v>1008</v>
      </c>
      <c r="B511" s="22" t="s">
        <v>1009</v>
      </c>
      <c r="C511" s="24">
        <v>11193906.529999999</v>
      </c>
      <c r="D511" s="24">
        <v>12023457.85</v>
      </c>
      <c r="E511" s="25">
        <f t="shared" si="34"/>
        <v>107.41074010022129</v>
      </c>
      <c r="F511" s="26">
        <f t="shared" si="35"/>
        <v>829551.3200000003</v>
      </c>
    </row>
    <row r="512" spans="1:6" ht="24.75">
      <c r="A512" s="30" t="s">
        <v>1010</v>
      </c>
      <c r="B512" s="22" t="s">
        <v>1011</v>
      </c>
      <c r="C512" s="24">
        <v>-91442830.359999999</v>
      </c>
      <c r="D512" s="24">
        <v>-164443526.87</v>
      </c>
      <c r="E512" s="25">
        <f t="shared" si="34"/>
        <v>179.83206143401793</v>
      </c>
      <c r="F512" s="26">
        <f t="shared" si="35"/>
        <v>-73000696.510000005</v>
      </c>
    </row>
    <row r="513" spans="1:6" ht="24.75">
      <c r="A513" s="30" t="s">
        <v>1012</v>
      </c>
      <c r="B513" s="22" t="s">
        <v>1013</v>
      </c>
      <c r="C513" s="24">
        <v>-91442830.359999999</v>
      </c>
      <c r="D513" s="24">
        <v>-164443526.87</v>
      </c>
      <c r="E513" s="25">
        <f t="shared" si="34"/>
        <v>179.83206143401793</v>
      </c>
      <c r="F513" s="26">
        <f t="shared" si="35"/>
        <v>-73000696.510000005</v>
      </c>
    </row>
    <row r="514" spans="1:6" ht="28.5" customHeight="1">
      <c r="A514" s="30" t="s">
        <v>1014</v>
      </c>
      <c r="B514" s="22" t="s">
        <v>1015</v>
      </c>
      <c r="C514" s="24">
        <v>-418002.03</v>
      </c>
      <c r="D514" s="24">
        <v>-418002.03</v>
      </c>
      <c r="E514" s="25">
        <f t="shared" si="34"/>
        <v>100</v>
      </c>
      <c r="F514" s="26">
        <f t="shared" si="35"/>
        <v>0</v>
      </c>
    </row>
    <row r="515" spans="1:6" ht="49.5" customHeight="1">
      <c r="A515" s="30" t="s">
        <v>1016</v>
      </c>
      <c r="B515" s="22" t="s">
        <v>1017</v>
      </c>
      <c r="C515" s="24">
        <v>-586342.9</v>
      </c>
      <c r="D515" s="24">
        <v>-1173642.32</v>
      </c>
      <c r="E515" s="25">
        <f t="shared" si="34"/>
        <v>200.16313321095899</v>
      </c>
      <c r="F515" s="26">
        <f t="shared" si="35"/>
        <v>-587299.42000000004</v>
      </c>
    </row>
    <row r="516" spans="1:6" ht="36.75">
      <c r="A516" s="30" t="s">
        <v>1018</v>
      </c>
      <c r="B516" s="22" t="s">
        <v>1019</v>
      </c>
      <c r="C516" s="24">
        <v>-6054199.9199999999</v>
      </c>
      <c r="D516" s="24">
        <v>-6054199.9199999999</v>
      </c>
      <c r="E516" s="25">
        <f t="shared" si="34"/>
        <v>100</v>
      </c>
      <c r="F516" s="26">
        <f t="shared" si="35"/>
        <v>0</v>
      </c>
    </row>
    <row r="517" spans="1:6" ht="39" customHeight="1">
      <c r="A517" s="30" t="s">
        <v>1020</v>
      </c>
      <c r="B517" s="22" t="s">
        <v>1021</v>
      </c>
      <c r="C517" s="24" t="s">
        <v>8</v>
      </c>
      <c r="D517" s="24">
        <v>-1442294.87</v>
      </c>
      <c r="E517" s="25"/>
      <c r="F517" s="26"/>
    </row>
    <row r="518" spans="1:6" ht="64.5" customHeight="1">
      <c r="A518" s="30" t="s">
        <v>1022</v>
      </c>
      <c r="B518" s="22" t="s">
        <v>1023</v>
      </c>
      <c r="C518" s="24">
        <v>-7396690.0999999996</v>
      </c>
      <c r="D518" s="24">
        <v>-18509097.879999999</v>
      </c>
      <c r="E518" s="25">
        <f>D518/C518*100</f>
        <v>250.23487032395747</v>
      </c>
      <c r="F518" s="26">
        <f>D518-C518</f>
        <v>-11112407.779999999</v>
      </c>
    </row>
    <row r="519" spans="1:6" ht="36.75">
      <c r="A519" s="30" t="s">
        <v>1024</v>
      </c>
      <c r="B519" s="22" t="s">
        <v>1025</v>
      </c>
      <c r="C519" s="24">
        <v>-258266.92</v>
      </c>
      <c r="D519" s="24">
        <v>-258266.92</v>
      </c>
      <c r="E519" s="25">
        <f>D519/C519*100</f>
        <v>100</v>
      </c>
      <c r="F519" s="26">
        <f>D519-C519</f>
        <v>0</v>
      </c>
    </row>
    <row r="520" spans="1:6" ht="24.75">
      <c r="A520" s="30" t="s">
        <v>1026</v>
      </c>
      <c r="B520" s="22" t="s">
        <v>1027</v>
      </c>
      <c r="C520" s="24" t="s">
        <v>8</v>
      </c>
      <c r="D520" s="24">
        <v>-281980</v>
      </c>
      <c r="E520" s="25"/>
      <c r="F520" s="26"/>
    </row>
    <row r="521" spans="1:6" ht="36.75">
      <c r="A521" s="30" t="s">
        <v>1028</v>
      </c>
      <c r="B521" s="22" t="s">
        <v>1029</v>
      </c>
      <c r="C521" s="24">
        <v>-47974.9</v>
      </c>
      <c r="D521" s="24">
        <v>-47974.9</v>
      </c>
      <c r="E521" s="25">
        <f>D521/C521*100</f>
        <v>100</v>
      </c>
      <c r="F521" s="26">
        <f>D521-C521</f>
        <v>0</v>
      </c>
    </row>
    <row r="522" spans="1:6" ht="36.75">
      <c r="A522" s="30" t="s">
        <v>1030</v>
      </c>
      <c r="B522" s="22" t="s">
        <v>1031</v>
      </c>
      <c r="C522" s="24">
        <v>-276908.69</v>
      </c>
      <c r="D522" s="24">
        <v>-276908.69</v>
      </c>
      <c r="E522" s="25">
        <f>D522/C522*100</f>
        <v>100</v>
      </c>
      <c r="F522" s="26">
        <f>D522-C522</f>
        <v>0</v>
      </c>
    </row>
    <row r="523" spans="1:6" ht="48.75">
      <c r="A523" s="30" t="s">
        <v>1032</v>
      </c>
      <c r="B523" s="22" t="s">
        <v>1033</v>
      </c>
      <c r="C523" s="24" t="s">
        <v>8</v>
      </c>
      <c r="D523" s="24">
        <v>-8930</v>
      </c>
      <c r="E523" s="25"/>
      <c r="F523" s="26"/>
    </row>
    <row r="524" spans="1:6" ht="24.75">
      <c r="A524" s="30" t="s">
        <v>1034</v>
      </c>
      <c r="B524" s="22" t="s">
        <v>1035</v>
      </c>
      <c r="C524" s="24">
        <v>-28106</v>
      </c>
      <c r="D524" s="24">
        <v>-28106</v>
      </c>
      <c r="E524" s="25">
        <f>D524/C524*100</f>
        <v>100</v>
      </c>
      <c r="F524" s="26">
        <f>D524-C524</f>
        <v>0</v>
      </c>
    </row>
    <row r="525" spans="1:6" ht="42" customHeight="1">
      <c r="A525" s="30" t="s">
        <v>1036</v>
      </c>
      <c r="B525" s="22" t="s">
        <v>1037</v>
      </c>
      <c r="C525" s="24" t="s">
        <v>8</v>
      </c>
      <c r="D525" s="24">
        <v>-4320849.5</v>
      </c>
      <c r="E525" s="25"/>
      <c r="F525" s="26"/>
    </row>
    <row r="526" spans="1:6" ht="48.75">
      <c r="A526" s="30" t="s">
        <v>1038</v>
      </c>
      <c r="B526" s="22" t="s">
        <v>1039</v>
      </c>
      <c r="C526" s="24">
        <v>-1068097.82</v>
      </c>
      <c r="D526" s="24">
        <v>-1068097.82</v>
      </c>
      <c r="E526" s="25">
        <f>D526/C526*100</f>
        <v>100</v>
      </c>
      <c r="F526" s="26">
        <f>D526-C526</f>
        <v>0</v>
      </c>
    </row>
    <row r="527" spans="1:6" ht="24.75">
      <c r="A527" s="30" t="s">
        <v>1040</v>
      </c>
      <c r="B527" s="22" t="s">
        <v>1041</v>
      </c>
      <c r="C527" s="24">
        <v>-6219557</v>
      </c>
      <c r="D527" s="24">
        <v>-12705557</v>
      </c>
      <c r="E527" s="25">
        <f>D527/C527*100</f>
        <v>204.28395462892291</v>
      </c>
      <c r="F527" s="26">
        <f>D527-C527</f>
        <v>-6486000</v>
      </c>
    </row>
    <row r="528" spans="1:6" ht="36.75">
      <c r="A528" s="30" t="s">
        <v>1042</v>
      </c>
      <c r="B528" s="22" t="s">
        <v>1043</v>
      </c>
      <c r="C528" s="24" t="s">
        <v>8</v>
      </c>
      <c r="D528" s="24">
        <v>-596655.77</v>
      </c>
      <c r="E528" s="25"/>
      <c r="F528" s="26"/>
    </row>
    <row r="529" spans="1:6" ht="24.75">
      <c r="A529" s="30" t="s">
        <v>1044</v>
      </c>
      <c r="B529" s="22" t="s">
        <v>1045</v>
      </c>
      <c r="C529" s="24">
        <v>-8340275.7400000002</v>
      </c>
      <c r="D529" s="24">
        <v>-8340275.7400000002</v>
      </c>
      <c r="E529" s="25">
        <f>D529/C529*100</f>
        <v>100</v>
      </c>
      <c r="F529" s="26">
        <f>D529-C529</f>
        <v>0</v>
      </c>
    </row>
    <row r="530" spans="1:6" ht="36.75">
      <c r="A530" s="30" t="s">
        <v>1046</v>
      </c>
      <c r="B530" s="22" t="s">
        <v>1047</v>
      </c>
      <c r="C530" s="24">
        <v>-60087.58</v>
      </c>
      <c r="D530" s="24">
        <v>-393318.34</v>
      </c>
      <c r="E530" s="25">
        <f>D530/C530*100</f>
        <v>654.57510520476944</v>
      </c>
      <c r="F530" s="26">
        <f>D530-C530</f>
        <v>-333230.76</v>
      </c>
    </row>
    <row r="531" spans="1:6" ht="36.75">
      <c r="A531" s="30" t="s">
        <v>1048</v>
      </c>
      <c r="B531" s="22" t="s">
        <v>1049</v>
      </c>
      <c r="C531" s="24">
        <v>-946761.15</v>
      </c>
      <c r="D531" s="24">
        <v>-2346278.41</v>
      </c>
      <c r="E531" s="25">
        <f>D531/C531*100</f>
        <v>247.82157675143304</v>
      </c>
      <c r="F531" s="26">
        <f>D531-C531</f>
        <v>-1399517.2600000002</v>
      </c>
    </row>
    <row r="532" spans="1:6" ht="24.75">
      <c r="A532" s="30" t="s">
        <v>1050</v>
      </c>
      <c r="B532" s="22" t="s">
        <v>1051</v>
      </c>
      <c r="C532" s="24" t="s">
        <v>8</v>
      </c>
      <c r="D532" s="24">
        <v>-0.04</v>
      </c>
      <c r="E532" s="25"/>
      <c r="F532" s="26"/>
    </row>
    <row r="533" spans="1:6" ht="36.75">
      <c r="A533" s="30" t="s">
        <v>1052</v>
      </c>
      <c r="B533" s="22" t="s">
        <v>1053</v>
      </c>
      <c r="C533" s="24">
        <v>-3667798.8</v>
      </c>
      <c r="D533" s="24">
        <v>-3667798.8</v>
      </c>
      <c r="E533" s="25">
        <f>D533/C533*100</f>
        <v>100</v>
      </c>
      <c r="F533" s="26">
        <f>D533-C533</f>
        <v>0</v>
      </c>
    </row>
    <row r="534" spans="1:6" ht="39" customHeight="1">
      <c r="A534" s="30" t="s">
        <v>1054</v>
      </c>
      <c r="B534" s="22" t="s">
        <v>1055</v>
      </c>
      <c r="C534" s="24">
        <v>-515471.2</v>
      </c>
      <c r="D534" s="24">
        <v>-380862.3</v>
      </c>
      <c r="E534" s="25">
        <f>D534/C534*100</f>
        <v>73.886242335168291</v>
      </c>
      <c r="F534" s="26">
        <f>D534-C534</f>
        <v>134608.90000000002</v>
      </c>
    </row>
    <row r="535" spans="1:6" ht="24.75">
      <c r="A535" s="30" t="s">
        <v>1056</v>
      </c>
      <c r="B535" s="22" t="s">
        <v>1057</v>
      </c>
      <c r="C535" s="24">
        <v>-25816.9</v>
      </c>
      <c r="D535" s="24">
        <v>-25816.9</v>
      </c>
      <c r="E535" s="25">
        <f>D535/C535*100</f>
        <v>100</v>
      </c>
      <c r="F535" s="26">
        <f>D535-C535</f>
        <v>0</v>
      </c>
    </row>
    <row r="536" spans="1:6" ht="24.75">
      <c r="A536" s="30" t="s">
        <v>1058</v>
      </c>
      <c r="B536" s="22" t="s">
        <v>1059</v>
      </c>
      <c r="C536" s="24">
        <v>-5165.1400000000003</v>
      </c>
      <c r="D536" s="24">
        <v>-159671</v>
      </c>
      <c r="E536" s="25">
        <f>D536/C536*100</f>
        <v>3091.3198867794481</v>
      </c>
      <c r="F536" s="26">
        <f>D536-C536</f>
        <v>-154505.85999999999</v>
      </c>
    </row>
    <row r="537" spans="1:6" ht="24.75">
      <c r="A537" s="30" t="s">
        <v>1060</v>
      </c>
      <c r="B537" s="22" t="s">
        <v>1061</v>
      </c>
      <c r="C537" s="24">
        <v>-757779.38</v>
      </c>
      <c r="D537" s="24">
        <v>-757779.38</v>
      </c>
      <c r="E537" s="25">
        <f>D537/C537*100</f>
        <v>100</v>
      </c>
      <c r="F537" s="26">
        <f>D537-C537</f>
        <v>0</v>
      </c>
    </row>
    <row r="538" spans="1:6" ht="36.75">
      <c r="A538" s="30" t="s">
        <v>1062</v>
      </c>
      <c r="B538" s="22" t="s">
        <v>1063</v>
      </c>
      <c r="C538" s="24" t="s">
        <v>8</v>
      </c>
      <c r="D538" s="24">
        <v>-13470595.800000001</v>
      </c>
      <c r="E538" s="25"/>
      <c r="F538" s="26"/>
    </row>
    <row r="539" spans="1:6" ht="36.75">
      <c r="A539" s="30" t="s">
        <v>1064</v>
      </c>
      <c r="B539" s="22" t="s">
        <v>1065</v>
      </c>
      <c r="C539" s="24">
        <v>-71859.199999999997</v>
      </c>
      <c r="D539" s="24">
        <v>-71859.199999999997</v>
      </c>
      <c r="E539" s="25">
        <f>D539/C539*100</f>
        <v>100</v>
      </c>
      <c r="F539" s="26">
        <f>D539-C539</f>
        <v>0</v>
      </c>
    </row>
    <row r="540" spans="1:6" ht="24.75">
      <c r="A540" s="30" t="s">
        <v>1066</v>
      </c>
      <c r="B540" s="22" t="s">
        <v>1067</v>
      </c>
      <c r="C540" s="24">
        <v>-390480.23</v>
      </c>
      <c r="D540" s="24">
        <v>-1134671.6399999999</v>
      </c>
      <c r="E540" s="25">
        <f>D540/C540*100</f>
        <v>290.58363338907066</v>
      </c>
      <c r="F540" s="26">
        <f>D540-C540</f>
        <v>-744191.40999999992</v>
      </c>
    </row>
    <row r="541" spans="1:6" ht="48.75">
      <c r="A541" s="30" t="s">
        <v>1068</v>
      </c>
      <c r="B541" s="22" t="s">
        <v>1069</v>
      </c>
      <c r="C541" s="24">
        <v>-22670.57</v>
      </c>
      <c r="D541" s="24">
        <v>-103475.13</v>
      </c>
      <c r="E541" s="25">
        <f>D541/C541*100</f>
        <v>456.42932665565974</v>
      </c>
      <c r="F541" s="26">
        <f>D541-C541</f>
        <v>-80804.56</v>
      </c>
    </row>
    <row r="542" spans="1:6" ht="24.75">
      <c r="A542" s="30" t="s">
        <v>1070</v>
      </c>
      <c r="B542" s="22" t="s">
        <v>1071</v>
      </c>
      <c r="C542" s="24">
        <v>-2083.02</v>
      </c>
      <c r="D542" s="24">
        <v>-2083.02</v>
      </c>
      <c r="E542" s="25">
        <f>D542/C542*100</f>
        <v>100</v>
      </c>
      <c r="F542" s="26">
        <f>D542-C542</f>
        <v>0</v>
      </c>
    </row>
    <row r="543" spans="1:6" ht="36.75">
      <c r="A543" s="30" t="s">
        <v>1072</v>
      </c>
      <c r="B543" s="22" t="s">
        <v>1073</v>
      </c>
      <c r="C543" s="24" t="s">
        <v>8</v>
      </c>
      <c r="D543" s="24">
        <v>-7406</v>
      </c>
      <c r="E543" s="25"/>
      <c r="F543" s="26"/>
    </row>
    <row r="544" spans="1:6" ht="66" customHeight="1">
      <c r="A544" s="30" t="s">
        <v>1074</v>
      </c>
      <c r="B544" s="22" t="s">
        <v>1075</v>
      </c>
      <c r="C544" s="24">
        <v>-37827.870000000003</v>
      </c>
      <c r="D544" s="24">
        <v>-103603.35</v>
      </c>
      <c r="E544" s="25">
        <f>D544/C544*100</f>
        <v>273.88100360924363</v>
      </c>
      <c r="F544" s="26">
        <f>D544-C544</f>
        <v>-65775.48000000001</v>
      </c>
    </row>
    <row r="545" spans="1:6" ht="39" customHeight="1">
      <c r="A545" s="30" t="s">
        <v>1076</v>
      </c>
      <c r="B545" s="22" t="s">
        <v>1077</v>
      </c>
      <c r="C545" s="24">
        <v>-17677928.969999999</v>
      </c>
      <c r="D545" s="24">
        <v>-20091106.350000001</v>
      </c>
      <c r="E545" s="25">
        <f>D545/C545*100</f>
        <v>113.65079237559581</v>
      </c>
      <c r="F545" s="26">
        <f>D545-C545</f>
        <v>-2413177.3800000027</v>
      </c>
    </row>
    <row r="546" spans="1:6" ht="75" customHeight="1">
      <c r="A546" s="30" t="s">
        <v>1078</v>
      </c>
      <c r="B546" s="22" t="s">
        <v>1079</v>
      </c>
      <c r="C546" s="24">
        <v>-152934.43</v>
      </c>
      <c r="D546" s="24">
        <v>-424551.69</v>
      </c>
      <c r="E546" s="25">
        <f>D546/C546*100</f>
        <v>277.60373514322447</v>
      </c>
      <c r="F546" s="26">
        <f>D546-C546</f>
        <v>-271617.26</v>
      </c>
    </row>
    <row r="547" spans="1:6" ht="63" customHeight="1">
      <c r="A547" s="30" t="s">
        <v>1080</v>
      </c>
      <c r="B547" s="22" t="s">
        <v>1081</v>
      </c>
      <c r="C547" s="24">
        <v>-17154.72</v>
      </c>
      <c r="D547" s="24">
        <v>-23391.72</v>
      </c>
      <c r="E547" s="25">
        <f>D547/C547*100</f>
        <v>136.3573407202216</v>
      </c>
      <c r="F547" s="26">
        <f>D547-C547</f>
        <v>-6237</v>
      </c>
    </row>
    <row r="548" spans="1:6" ht="36.75">
      <c r="A548" s="30" t="s">
        <v>1082</v>
      </c>
      <c r="B548" s="22" t="s">
        <v>1083</v>
      </c>
      <c r="C548" s="24" t="s">
        <v>8</v>
      </c>
      <c r="D548" s="24">
        <v>-2829514.57</v>
      </c>
      <c r="E548" s="25"/>
      <c r="F548" s="26"/>
    </row>
    <row r="549" spans="1:6" ht="48.75">
      <c r="A549" s="30" t="s">
        <v>1084</v>
      </c>
      <c r="B549" s="22" t="s">
        <v>1085</v>
      </c>
      <c r="C549" s="24">
        <v>-357352.08</v>
      </c>
      <c r="D549" s="24">
        <v>-357352.08</v>
      </c>
      <c r="E549" s="25">
        <f>D549/C549*100</f>
        <v>100</v>
      </c>
      <c r="F549" s="26">
        <f>D549-C549</f>
        <v>0</v>
      </c>
    </row>
    <row r="550" spans="1:6" ht="36.75">
      <c r="A550" s="30" t="s">
        <v>1086</v>
      </c>
      <c r="B550" s="22" t="s">
        <v>1087</v>
      </c>
      <c r="C550" s="24" t="s">
        <v>8</v>
      </c>
      <c r="D550" s="24">
        <v>-332035</v>
      </c>
      <c r="E550" s="25"/>
      <c r="F550" s="26"/>
    </row>
    <row r="551" spans="1:6" ht="36.75">
      <c r="A551" s="30" t="s">
        <v>1088</v>
      </c>
      <c r="B551" s="22" t="s">
        <v>1089</v>
      </c>
      <c r="C551" s="24" t="s">
        <v>8</v>
      </c>
      <c r="D551" s="24">
        <v>-4.9000000000000004</v>
      </c>
      <c r="E551" s="25"/>
      <c r="F551" s="26"/>
    </row>
    <row r="552" spans="1:6" ht="52.5" customHeight="1">
      <c r="A552" s="30" t="s">
        <v>1090</v>
      </c>
      <c r="B552" s="22" t="s">
        <v>1091</v>
      </c>
      <c r="C552" s="24">
        <v>-297.83</v>
      </c>
      <c r="D552" s="24">
        <v>-2332493.0099999998</v>
      </c>
      <c r="E552" s="25">
        <f t="shared" ref="E552:E563" si="36">D552/C552*100</f>
        <v>783162.54574757419</v>
      </c>
      <c r="F552" s="26">
        <f t="shared" ref="F552:F563" si="37">D552-C552</f>
        <v>-2332195.1799999997</v>
      </c>
    </row>
    <row r="553" spans="1:6" ht="109.5" customHeight="1">
      <c r="A553" s="30" t="s">
        <v>1092</v>
      </c>
      <c r="B553" s="22" t="s">
        <v>1093</v>
      </c>
      <c r="C553" s="24">
        <v>-11193905.26</v>
      </c>
      <c r="D553" s="24">
        <v>-11195813.859999999</v>
      </c>
      <c r="E553" s="25">
        <f t="shared" si="36"/>
        <v>100.01705034977222</v>
      </c>
      <c r="F553" s="26">
        <f t="shared" si="37"/>
        <v>-1908.5999999996275</v>
      </c>
    </row>
    <row r="554" spans="1:6" ht="99" customHeight="1">
      <c r="A554" s="30" t="s">
        <v>1094</v>
      </c>
      <c r="B554" s="22" t="s">
        <v>1095</v>
      </c>
      <c r="C554" s="24">
        <v>-109880.63</v>
      </c>
      <c r="D554" s="24">
        <v>-109880.63</v>
      </c>
      <c r="E554" s="25">
        <f t="shared" si="36"/>
        <v>100</v>
      </c>
      <c r="F554" s="26">
        <f t="shared" si="37"/>
        <v>0</v>
      </c>
    </row>
    <row r="555" spans="1:6" ht="63.75" customHeight="1">
      <c r="A555" s="30" t="s">
        <v>1096</v>
      </c>
      <c r="B555" s="22" t="s">
        <v>1097</v>
      </c>
      <c r="C555" s="24">
        <v>-37722</v>
      </c>
      <c r="D555" s="24">
        <v>-37722</v>
      </c>
      <c r="E555" s="25">
        <f t="shared" si="36"/>
        <v>100</v>
      </c>
      <c r="F555" s="26">
        <f t="shared" si="37"/>
        <v>0</v>
      </c>
    </row>
    <row r="556" spans="1:6" ht="87" customHeight="1">
      <c r="A556" s="30" t="s">
        <v>1098</v>
      </c>
      <c r="B556" s="22" t="s">
        <v>1099</v>
      </c>
      <c r="C556" s="24">
        <v>-11050</v>
      </c>
      <c r="D556" s="24">
        <v>-11050</v>
      </c>
      <c r="E556" s="25">
        <f t="shared" si="36"/>
        <v>100</v>
      </c>
      <c r="F556" s="26">
        <f t="shared" si="37"/>
        <v>0</v>
      </c>
    </row>
    <row r="557" spans="1:6" ht="100.5" customHeight="1">
      <c r="A557" s="30" t="s">
        <v>1100</v>
      </c>
      <c r="B557" s="22" t="s">
        <v>1101</v>
      </c>
      <c r="C557" s="24">
        <v>-8940</v>
      </c>
      <c r="D557" s="24">
        <v>-8940</v>
      </c>
      <c r="E557" s="25">
        <f t="shared" si="36"/>
        <v>100</v>
      </c>
      <c r="F557" s="26">
        <f t="shared" si="37"/>
        <v>0</v>
      </c>
    </row>
    <row r="558" spans="1:6" ht="99" customHeight="1">
      <c r="A558" s="30" t="s">
        <v>1102</v>
      </c>
      <c r="B558" s="22" t="s">
        <v>1103</v>
      </c>
      <c r="C558" s="24">
        <v>-2231492.0699999998</v>
      </c>
      <c r="D558" s="24">
        <v>-2515833.4</v>
      </c>
      <c r="E558" s="25">
        <f t="shared" si="36"/>
        <v>112.74220660797599</v>
      </c>
      <c r="F558" s="26">
        <f t="shared" si="37"/>
        <v>-284341.33000000007</v>
      </c>
    </row>
    <row r="559" spans="1:6" ht="96.75" customHeight="1">
      <c r="A559" s="30" t="s">
        <v>1104</v>
      </c>
      <c r="B559" s="22" t="s">
        <v>1105</v>
      </c>
      <c r="C559" s="24">
        <v>-48301.47</v>
      </c>
      <c r="D559" s="24">
        <v>-48301.47</v>
      </c>
      <c r="E559" s="25">
        <f t="shared" si="36"/>
        <v>100</v>
      </c>
      <c r="F559" s="26">
        <f t="shared" si="37"/>
        <v>0</v>
      </c>
    </row>
    <row r="560" spans="1:6" ht="113.25" customHeight="1">
      <c r="A560" s="30" t="s">
        <v>1106</v>
      </c>
      <c r="B560" s="22" t="s">
        <v>1107</v>
      </c>
      <c r="C560" s="24">
        <v>-1.27</v>
      </c>
      <c r="D560" s="24">
        <v>-827643.99</v>
      </c>
      <c r="E560" s="25">
        <f t="shared" si="36"/>
        <v>65168818.11023622</v>
      </c>
      <c r="F560" s="26">
        <f t="shared" si="37"/>
        <v>-827642.72</v>
      </c>
    </row>
    <row r="561" spans="1:6" ht="72.75">
      <c r="A561" s="30" t="s">
        <v>1108</v>
      </c>
      <c r="B561" s="22" t="s">
        <v>1109</v>
      </c>
      <c r="C561" s="24">
        <v>-19274334.920000002</v>
      </c>
      <c r="D561" s="24">
        <v>-24969135.620000001</v>
      </c>
      <c r="E561" s="25">
        <f t="shared" si="36"/>
        <v>129.54602959654287</v>
      </c>
      <c r="F561" s="26">
        <f t="shared" si="37"/>
        <v>-5694800.6999999993</v>
      </c>
    </row>
    <row r="562" spans="1:6" ht="75.75" customHeight="1">
      <c r="A562" s="30" t="s">
        <v>1110</v>
      </c>
      <c r="B562" s="22" t="s">
        <v>1111</v>
      </c>
      <c r="C562" s="24">
        <v>-1650320.12</v>
      </c>
      <c r="D562" s="24">
        <v>-7442120.1200000001</v>
      </c>
      <c r="E562" s="25">
        <f t="shared" si="36"/>
        <v>450.95009324615154</v>
      </c>
      <c r="F562" s="26">
        <f t="shared" si="37"/>
        <v>-5791800</v>
      </c>
    </row>
    <row r="563" spans="1:6" ht="28.5" customHeight="1" thickBot="1">
      <c r="A563" s="30" t="s">
        <v>1112</v>
      </c>
      <c r="B563" s="22" t="s">
        <v>1113</v>
      </c>
      <c r="C563" s="24">
        <v>-1472991.53</v>
      </c>
      <c r="D563" s="24">
        <v>-12730577.789999999</v>
      </c>
      <c r="E563" s="25">
        <f t="shared" si="36"/>
        <v>864.26686988485267</v>
      </c>
      <c r="F563" s="26">
        <f t="shared" si="37"/>
        <v>-11257586.26</v>
      </c>
    </row>
    <row r="564" spans="1:6" ht="12.95" customHeight="1">
      <c r="A564" s="6"/>
      <c r="B564" s="7"/>
      <c r="C564" s="9"/>
      <c r="D564" s="9"/>
      <c r="E564" s="3"/>
      <c r="F564" s="10"/>
    </row>
    <row r="565" spans="1:6" ht="12.95" customHeight="1">
      <c r="A565" s="6"/>
      <c r="B565" s="6"/>
      <c r="C565" s="8"/>
      <c r="D565" s="8"/>
      <c r="E565" s="3"/>
    </row>
  </sheetData>
  <mergeCells count="4">
    <mergeCell ref="A4:F4"/>
    <mergeCell ref="E1:F1"/>
    <mergeCell ref="E2:F2"/>
    <mergeCell ref="E3:F3"/>
  </mergeCells>
  <pageMargins left="0.78740157480314965" right="0.39370078740157483" top="0.59055118110236227" bottom="0.59055118110236227" header="0" footer="0"/>
  <pageSetup paperSize="9" scale="58" fitToHeight="0" orientation="portrait" r:id="rId1"/>
  <headerFooter>
    <oddFooter>&amp;R&amp;D СТР. &amp;P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2508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7EE223B-8D73-4F07-ADB5-1661833646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Хан Елена Викторовна</dc:creator>
  <cp:lastModifiedBy>ЮКоренева</cp:lastModifiedBy>
  <cp:lastPrinted>2023-06-14T01:36:59Z</cp:lastPrinted>
  <dcterms:created xsi:type="dcterms:W3CDTF">2023-03-28T06:36:49Z</dcterms:created>
  <dcterms:modified xsi:type="dcterms:W3CDTF">2023-06-19T05:48:36Z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0503317G_20220101_1.xlsx</vt:lpwstr>
  </property>
  <property fmtid="{D5CDD505-2E9C-101B-9397-08002B2CF9AE}" pid="4" name="Версия клиента">
    <vt:lpwstr>20.2.0.35694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хане</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